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2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2'!$A$1:$P$73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N48" i="1" l="1"/>
  <c r="N62" i="1" l="1"/>
  <c r="L63" i="1" l="1"/>
  <c r="K63" i="1"/>
  <c r="J63" i="1"/>
  <c r="H63" i="1"/>
  <c r="G63" i="1"/>
  <c r="F63" i="1"/>
  <c r="E63" i="1"/>
  <c r="I63" i="1" l="1"/>
  <c r="F49" i="1" l="1"/>
  <c r="G49" i="1"/>
  <c r="H49" i="1"/>
  <c r="I49" i="1"/>
  <c r="J49" i="1"/>
  <c r="K49" i="1"/>
  <c r="L49" i="1"/>
  <c r="E49" i="1"/>
  <c r="O48" i="1"/>
  <c r="N67" i="1" l="1"/>
  <c r="N65" i="1" l="1"/>
  <c r="N66" i="1" l="1"/>
  <c r="I68" i="1" l="1"/>
  <c r="N61" i="1"/>
  <c r="N64" i="1"/>
  <c r="N68" i="1"/>
  <c r="N57" i="1"/>
  <c r="N56" i="1"/>
  <c r="N58" i="1"/>
  <c r="N60" i="1"/>
  <c r="O46" i="1"/>
  <c r="O47" i="1"/>
  <c r="N45" i="1"/>
  <c r="N46" i="1"/>
  <c r="N47" i="1"/>
  <c r="N42" i="1"/>
  <c r="N43" i="1"/>
  <c r="N44" i="1"/>
  <c r="M4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9" i="1"/>
  <c r="N10" i="1"/>
  <c r="N11" i="1"/>
  <c r="N12" i="1"/>
  <c r="N13" i="1"/>
  <c r="N14" i="1"/>
  <c r="N15" i="1"/>
  <c r="N8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P7" i="1"/>
  <c r="N49" i="1"/>
  <c r="N50" i="1"/>
  <c r="N51" i="1"/>
  <c r="N52" i="1"/>
  <c r="N53" i="1"/>
  <c r="N54" i="1"/>
  <c r="N55" i="1"/>
  <c r="N59" i="1"/>
  <c r="N63" i="1"/>
  <c r="N69" i="1"/>
  <c r="N70" i="1"/>
  <c r="N71" i="1"/>
  <c r="N3" i="1"/>
  <c r="F68" i="1" l="1"/>
  <c r="F72" i="1" s="1"/>
  <c r="I72" i="1"/>
  <c r="E68" i="1"/>
  <c r="E72" i="1" l="1"/>
  <c r="G68" i="1"/>
  <c r="G72" i="1" s="1"/>
  <c r="H68" i="1"/>
  <c r="H72" i="1" s="1"/>
  <c r="L68" i="1" l="1"/>
  <c r="J68" i="1"/>
  <c r="J72" i="1" s="1"/>
  <c r="K68" i="1" l="1"/>
  <c r="K72" i="1" s="1"/>
  <c r="L72" i="1"/>
</calcChain>
</file>

<file path=xl/sharedStrings.xml><?xml version="1.0" encoding="utf-8"?>
<sst xmlns="http://schemas.openxmlformats.org/spreadsheetml/2006/main" count="117" uniqueCount="114">
  <si>
    <t>Plus:</t>
  </si>
  <si>
    <t>Adjusted</t>
  </si>
  <si>
    <t xml:space="preserve">Revised </t>
  </si>
  <si>
    <t>Medium-term expenditure estimates</t>
  </si>
  <si>
    <t>appropriation</t>
  </si>
  <si>
    <t>estimate</t>
  </si>
  <si>
    <t>Total appropriation by vote</t>
  </si>
  <si>
    <t>Audited Outcome</t>
  </si>
  <si>
    <t>Direct charges against the National Revenue Fund</t>
  </si>
  <si>
    <t>R million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</si>
  <si>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</si>
  <si>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</si>
  <si>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</si>
  <si>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</si>
  <si>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</si>
  <si>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</si>
  <si>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</si>
  <si>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</si>
  <si>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</si>
  <si>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</si>
  <si>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</si>
  <si>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</si>
  <si>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</si>
  <si>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</si>
  <si>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</si>
  <si>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</si>
  <si>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</si>
  <si>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</si>
  <si>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</si>
  <si>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</si>
  <si>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</si>
  <si>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</si>
  <si>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</si>
  <si>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</si>
  <si>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</si>
  <si>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</si>
  <si>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</si>
  <si>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</si>
  <si>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</si>
  <si>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</si>
  <si>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</si>
  <si>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Total</t>
  </si>
  <si>
    <t>2016/17</t>
  </si>
  <si>
    <t>38</t>
  </si>
  <si>
    <t>39</t>
  </si>
  <si>
    <t>40</t>
  </si>
  <si>
    <t>2017/18</t>
  </si>
  <si>
    <t>Total direct charges against the National Revenue Fund</t>
  </si>
  <si>
    <t>2018/19</t>
  </si>
  <si>
    <t>2019/20</t>
  </si>
  <si>
    <t>2020/21</t>
  </si>
  <si>
    <t>2021/22</t>
  </si>
  <si>
    <t>Table 2 Expenditure by national vote: 2016/17 to 2022/23</t>
  </si>
  <si>
    <t>2022/23</t>
  </si>
  <si>
    <t>41</t>
  </si>
  <si>
    <t>The Presidency</t>
  </si>
  <si>
    <t>Parliament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</si>
  <si>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</si>
  <si>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</si>
  <si>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</si>
  <si>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</si>
  <si>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</si>
  <si>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</si>
  <si>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</si>
  <si>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</si>
  <si>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</si>
  <si>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</si>
  <si>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</si>
  <si>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</si>
  <si>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</si>
  <si>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</si>
  <si>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</si>
  <si>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</si>
  <si>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</si>
  <si>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</si>
  <si>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</si>
  <si>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</si>
  <si>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</si>
  <si>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</si>
  <si>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</si>
  <si>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</si>
  <si>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</si>
  <si>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</si>
  <si>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</si>
  <si>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</si>
  <si>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</si>
  <si>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</si>
  <si>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</si>
  <si>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</si>
  <si>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</si>
  <si>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</si>
  <si>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</si>
  <si>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</si>
  <si>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</si>
  <si>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</si>
  <si>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</si>
  <si>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</si>
  <si>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</si>
  <si>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</si>
  <si>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</si>
  <si>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</si>
  <si>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</si>
  <si>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</si>
  <si>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</si>
  <si>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</si>
  <si>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</si>
  <si>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International Oil Pollution Compensation Fund (Transport)</t>
  </si>
  <si>
    <t>Provisional allocation not assigned to votes</t>
  </si>
  <si>
    <t>Infrastructure fund not assigned to votes</t>
  </si>
  <si>
    <t>Provisional allocation for Eskom restructuring</t>
  </si>
  <si>
    <t>Compensation of employees adjustment</t>
  </si>
  <si>
    <t>Contingency reserve</t>
  </si>
  <si>
    <t>National government projected underspending</t>
  </si>
  <si>
    <t>Local government repayment to the National Revenue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</si>
</sst>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(* #,##0_);_*\ \-#,##0_);_(* &quot;–  &quot;_);_(@_)"/>
    <numFmt numFmtId="184" formatCode="_(* #,##0.0;_*\ \-#,##0.0;_(* &quot;–&quot;_);_(@_)"/>
    <numFmt numFmtId="185" formatCode="_ * #,##0.0_ ;_ * \-#,##0.0_ ;_ * &quot;-&quot;??_ ;_ @_ "/>
    <numFmt numFmtId="186" formatCode="_ * #,##0_ ;_ * \-#,##0_ ;_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color indexed="10"/>
      <name val="Arial Narrow"/>
      <family val="2"/>
    </font>
    <font>
      <b/>
      <sz val="10"/>
      <name val="Arial Narrow"/>
      <family val="2"/>
    </font>
    <font>
      <b/>
      <i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</borders>
  <cellStyleXfs count="61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0" fontId="4" fillId="0" borderId="0">
      <alignment vertical="top"/>
    </xf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35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4" fillId="0" borderId="0" xfId="0" applyNumberFormat="1" applyFont="1" applyProtection="1"/>
    <xf numFmtId="0" fontId="15" fillId="0" borderId="0" xfId="0" applyFont="1"/>
    <xf numFmtId="0" fontId="16" fillId="0" borderId="0" xfId="0" applyFont="1" applyProtection="1"/>
    <xf numFmtId="0" fontId="16" fillId="0" borderId="0" xfId="0" applyFont="1" applyFill="1" applyProtection="1"/>
    <xf numFmtId="0" fontId="16" fillId="0" borderId="0" xfId="0" applyNumberFormat="1" applyFont="1" applyBorder="1" applyProtection="1"/>
    <xf numFmtId="0" fontId="16" fillId="0" borderId="0" xfId="0" applyFont="1" applyBorder="1" applyProtection="1"/>
    <xf numFmtId="0" fontId="16" fillId="0" borderId="0" xfId="42" applyNumberFormat="1" applyFont="1" applyBorder="1" applyAlignment="1" applyProtection="1">
      <alignment horizontal="center"/>
    </xf>
    <xf numFmtId="0" fontId="16" fillId="0" borderId="5" xfId="0" applyFont="1" applyBorder="1" applyProtection="1"/>
    <xf numFmtId="0" fontId="17" fillId="0" borderId="0" xfId="0" applyFont="1" applyFill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0" fillId="0" borderId="0" xfId="0" applyFont="1"/>
    <xf numFmtId="3" fontId="13" fillId="0" borderId="0" xfId="42" applyNumberFormat="1" applyFont="1" applyFill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6" fillId="0" borderId="0" xfId="0" applyNumberFormat="1" applyFont="1" applyBorder="1" applyProtection="1"/>
    <xf numFmtId="49" fontId="19" fillId="0" borderId="0" xfId="0" applyNumberFormat="1" applyFont="1" applyBorder="1" applyProtection="1"/>
    <xf numFmtId="49" fontId="16" fillId="0" borderId="0" xfId="0" applyNumberFormat="1" applyFont="1" applyProtection="1"/>
    <xf numFmtId="49" fontId="17" fillId="0" borderId="0" xfId="0" applyNumberFormat="1" applyFont="1" applyBorder="1" applyProtection="1"/>
    <xf numFmtId="49" fontId="16" fillId="0" borderId="0" xfId="42" applyNumberFormat="1" applyFont="1" applyBorder="1" applyAlignment="1" applyProtection="1">
      <alignment horizontal="center"/>
    </xf>
    <xf numFmtId="0" fontId="22" fillId="0" borderId="0" xfId="42" applyNumberFormat="1" applyFont="1" applyFill="1" applyBorder="1" applyAlignment="1" applyProtection="1"/>
    <xf numFmtId="0" fontId="22" fillId="0" borderId="0" xfId="42" applyNumberFormat="1" applyFont="1" applyFill="1" applyAlignment="1" applyProtection="1"/>
    <xf numFmtId="0" fontId="23" fillId="0" borderId="0" xfId="42" applyNumberFormat="1" applyFont="1" applyFill="1" applyProtection="1"/>
    <xf numFmtId="49" fontId="22" fillId="0" borderId="0" xfId="42" applyNumberFormat="1" applyFont="1" applyFill="1" applyBorder="1" applyAlignment="1" applyProtection="1"/>
    <xf numFmtId="49" fontId="23" fillId="0" borderId="0" xfId="42" applyNumberFormat="1" applyFont="1" applyFill="1" applyAlignment="1" applyProtection="1">
      <alignment horizontal="right"/>
    </xf>
    <xf numFmtId="49" fontId="16" fillId="0" borderId="0" xfId="0" applyNumberFormat="1" applyFont="1" applyBorder="1" applyAlignment="1" applyProtection="1">
      <alignment horizontal="right"/>
    </xf>
    <xf numFmtId="0" fontId="22" fillId="0" borderId="6" xfId="42" applyNumberFormat="1" applyFont="1" applyFill="1" applyBorder="1" applyAlignment="1" applyProtection="1"/>
    <xf numFmtId="49" fontId="23" fillId="0" borderId="6" xfId="42" applyNumberFormat="1" applyFont="1" applyBorder="1" applyAlignment="1" applyProtection="1">
      <alignment horizontal="right"/>
    </xf>
    <xf numFmtId="0" fontId="16" fillId="0" borderId="7" xfId="42" applyNumberFormat="1" applyFont="1" applyBorder="1" applyAlignment="1" applyProtection="1">
      <alignment horizontal="left"/>
    </xf>
    <xf numFmtId="0" fontId="16" fillId="0" borderId="7" xfId="0" applyNumberFormat="1" applyFont="1" applyBorder="1" applyAlignment="1" applyProtection="1">
      <alignment horizontal="right"/>
    </xf>
    <xf numFmtId="0" fontId="17" fillId="0" borderId="7" xfId="0" applyNumberFormat="1" applyFont="1" applyBorder="1" applyProtection="1"/>
    <xf numFmtId="183" fontId="17" fillId="0" borderId="7" xfId="42" quotePrefix="1" applyNumberFormat="1" applyFont="1" applyBorder="1" applyAlignment="1" applyProtection="1">
      <alignment horizontal="right"/>
    </xf>
    <xf numFmtId="49" fontId="16" fillId="0" borderId="7" xfId="0" applyNumberFormat="1" applyFont="1" applyBorder="1" applyAlignment="1" applyProtection="1">
      <alignment horizontal="right"/>
    </xf>
    <xf numFmtId="49" fontId="17" fillId="0" borderId="7" xfId="0" applyNumberFormat="1" applyFont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left"/>
    </xf>
    <xf numFmtId="49" fontId="16" fillId="0" borderId="0" xfId="0" applyNumberFormat="1" applyFont="1" applyBorder="1" applyAlignment="1" applyProtection="1">
      <alignment horizontal="left"/>
    </xf>
    <xf numFmtId="0" fontId="16" fillId="0" borderId="7" xfId="0" applyNumberFormat="1" applyFont="1" applyFill="1" applyBorder="1" applyAlignment="1" applyProtection="1">
      <alignment horizontal="left"/>
    </xf>
    <xf numFmtId="184" fontId="16" fillId="0" borderId="0" xfId="0" applyNumberFormat="1" applyFont="1" applyFill="1" applyBorder="1" applyAlignment="1" applyProtection="1">
      <alignment horizontal="right" vertical="top"/>
    </xf>
    <xf numFmtId="184" fontId="17" fillId="0" borderId="0" xfId="9" applyNumberFormat="1" applyFont="1" applyFill="1" applyBorder="1" applyProtection="1"/>
    <xf numFmtId="184" fontId="16" fillId="0" borderId="0" xfId="9" applyNumberFormat="1" applyFont="1" applyBorder="1" applyAlignment="1" applyProtection="1">
      <alignment horizontal="right" vertical="top"/>
    </xf>
    <xf numFmtId="184" fontId="16" fillId="0" borderId="0" xfId="9" applyNumberFormat="1" applyFont="1" applyFill="1" applyBorder="1" applyAlignment="1" applyProtection="1">
      <alignment horizontal="right" vertical="top"/>
    </xf>
    <xf numFmtId="184" fontId="17" fillId="0" borderId="8" xfId="9" applyNumberFormat="1" applyFont="1" applyFill="1" applyBorder="1" applyAlignment="1" applyProtection="1">
      <alignment horizontal="right" vertical="top"/>
    </xf>
    <xf numFmtId="184" fontId="17" fillId="0" borderId="9" xfId="9" applyNumberFormat="1" applyFont="1" applyFill="1" applyBorder="1" applyAlignment="1" applyProtection="1">
      <alignment horizontal="right" vertical="top"/>
    </xf>
    <xf numFmtId="0" fontId="15" fillId="0" borderId="0" xfId="0" applyFont="1" applyBorder="1" applyAlignment="1">
      <alignment horizontal="center" vertical="top"/>
    </xf>
    <xf numFmtId="0" fontId="16" fillId="0" borderId="0" xfId="43" quotePrefix="1" applyFont="1" applyBorder="1" applyAlignment="1" applyProtection="1">
      <alignment horizontal="left" vertical="top"/>
    </xf>
    <xf numFmtId="0" fontId="16" fillId="0" borderId="0" xfId="43" applyFont="1" applyBorder="1" applyAlignment="1" applyProtection="1">
      <alignment horizontal="left" vertical="top"/>
    </xf>
    <xf numFmtId="49" fontId="16" fillId="0" borderId="0" xfId="0" applyNumberFormat="1" applyFont="1" applyBorder="1" applyAlignment="1" applyProtection="1">
      <alignment vertical="top"/>
    </xf>
    <xf numFmtId="49" fontId="19" fillId="0" borderId="0" xfId="0" applyNumberFormat="1" applyFont="1" applyBorder="1" applyAlignment="1" applyProtection="1">
      <alignment horizontal="left" vertical="top"/>
    </xf>
    <xf numFmtId="49" fontId="16" fillId="0" borderId="0" xfId="0" applyNumberFormat="1" applyFont="1" applyAlignment="1" applyProtection="1">
      <alignment vertical="top"/>
    </xf>
    <xf numFmtId="0" fontId="3" fillId="0" borderId="0" xfId="43" quotePrefix="1" applyFont="1" applyBorder="1" applyAlignment="1" applyProtection="1">
      <alignment horizontal="left" vertical="top"/>
    </xf>
    <xf numFmtId="0" fontId="16" fillId="0" borderId="0" xfId="0" applyFont="1" applyAlignment="1" applyProtection="1">
      <alignment vertical="top"/>
    </xf>
    <xf numFmtId="49" fontId="17" fillId="0" borderId="0" xfId="0" applyNumberFormat="1" applyFont="1" applyBorder="1" applyAlignment="1" applyProtection="1">
      <alignment vertical="top"/>
    </xf>
    <xf numFmtId="0" fontId="16" fillId="0" borderId="0" xfId="0" applyFont="1" applyFill="1" applyAlignment="1" applyProtection="1">
      <alignment vertical="top"/>
    </xf>
    <xf numFmtId="49" fontId="16" fillId="0" borderId="7" xfId="0" applyNumberFormat="1" applyFont="1" applyBorder="1" applyAlignment="1" applyProtection="1">
      <alignment vertical="top"/>
    </xf>
    <xf numFmtId="49" fontId="17" fillId="0" borderId="8" xfId="0" applyNumberFormat="1" applyFont="1" applyBorder="1" applyAlignment="1" applyProtection="1">
      <alignment vertical="top"/>
    </xf>
    <xf numFmtId="49" fontId="17" fillId="0" borderId="8" xfId="0" applyNumberFormat="1" applyFont="1" applyBorder="1" applyAlignment="1" applyProtection="1">
      <alignment horizontal="left" vertical="top"/>
    </xf>
    <xf numFmtId="49" fontId="19" fillId="0" borderId="8" xfId="0" applyNumberFormat="1" applyFont="1" applyBorder="1" applyAlignment="1" applyProtection="1">
      <alignment horizontal="left" vertical="top"/>
    </xf>
    <xf numFmtId="0" fontId="16" fillId="0" borderId="0" xfId="43" applyFont="1" applyBorder="1" applyAlignment="1" applyProtection="1">
      <alignment vertical="top"/>
    </xf>
    <xf numFmtId="49" fontId="16" fillId="0" borderId="0" xfId="0" applyNumberFormat="1" applyFont="1" applyBorder="1" applyAlignment="1" applyProtection="1">
      <alignment horizontal="left" vertical="top"/>
    </xf>
    <xf numFmtId="49" fontId="16" fillId="0" borderId="8" xfId="0" applyNumberFormat="1" applyFont="1" applyBorder="1" applyAlignment="1" applyProtection="1">
      <alignment horizontal="left" vertical="top"/>
    </xf>
    <xf numFmtId="49" fontId="16" fillId="0" borderId="8" xfId="0" applyNumberFormat="1" applyFont="1" applyBorder="1" applyAlignment="1" applyProtection="1">
      <alignment vertical="top"/>
    </xf>
    <xf numFmtId="49" fontId="16" fillId="0" borderId="0" xfId="0" applyNumberFormat="1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9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vertical="top"/>
    </xf>
    <xf numFmtId="49" fontId="17" fillId="0" borderId="9" xfId="0" applyNumberFormat="1" applyFont="1" applyBorder="1" applyAlignment="1" applyProtection="1">
      <alignment horizontal="left" vertical="top"/>
    </xf>
    <xf numFmtId="49" fontId="17" fillId="0" borderId="9" xfId="0" applyNumberFormat="1" applyFont="1" applyBorder="1" applyAlignment="1" applyProtection="1">
      <alignment vertical="top"/>
    </xf>
    <xf numFmtId="49" fontId="16" fillId="0" borderId="9" xfId="0" applyNumberFormat="1" applyFont="1" applyBorder="1" applyAlignment="1" applyProtection="1">
      <alignment horizontal="left" vertical="top"/>
    </xf>
    <xf numFmtId="49" fontId="22" fillId="0" borderId="6" xfId="42" applyNumberFormat="1" applyFont="1" applyBorder="1" applyAlignment="1" applyProtection="1">
      <alignment horizontal="right"/>
    </xf>
    <xf numFmtId="179" fontId="17" fillId="0" borderId="0" xfId="42" applyNumberFormat="1" applyFont="1" applyBorder="1" applyAlignment="1" applyProtection="1">
      <alignment horizontal="center"/>
    </xf>
    <xf numFmtId="0" fontId="25" fillId="0" borderId="6" xfId="42" applyNumberFormat="1" applyFont="1" applyFill="1" applyBorder="1" applyAlignment="1" applyProtection="1"/>
    <xf numFmtId="49" fontId="25" fillId="0" borderId="6" xfId="42" applyNumberFormat="1" applyFont="1" applyFill="1" applyBorder="1" applyAlignment="1" applyProtection="1"/>
    <xf numFmtId="49" fontId="19" fillId="0" borderId="0" xfId="0" applyNumberFormat="1" applyFont="1" applyBorder="1" applyAlignment="1" applyProtection="1">
      <alignment horizontal="left"/>
    </xf>
    <xf numFmtId="49" fontId="16" fillId="0" borderId="5" xfId="0" applyNumberFormat="1" applyFont="1" applyBorder="1" applyProtection="1"/>
    <xf numFmtId="3" fontId="13" fillId="0" borderId="0" xfId="42" applyNumberFormat="1" applyFont="1" applyBorder="1" applyProtection="1"/>
    <xf numFmtId="0" fontId="3" fillId="0" borderId="0" xfId="43" applyFont="1" applyFill="1" applyBorder="1" applyAlignment="1" applyProtection="1">
      <alignment horizontal="left" vertical="center"/>
    </xf>
    <xf numFmtId="0" fontId="19" fillId="0" borderId="0" xfId="0" quotePrefix="1" applyNumberFormat="1" applyFont="1" applyBorder="1" applyAlignment="1" applyProtection="1">
      <alignment vertical="top"/>
    </xf>
    <xf numFmtId="0" fontId="19" fillId="0" borderId="5" xfId="0" applyNumberFormat="1" applyFont="1" applyBorder="1" applyAlignment="1" applyProtection="1">
      <alignment vertical="top"/>
    </xf>
    <xf numFmtId="0" fontId="16" fillId="0" borderId="0" xfId="0" applyFont="1" applyBorder="1" applyAlignment="1" applyProtection="1">
      <alignment vertical="top"/>
    </xf>
    <xf numFmtId="0" fontId="17" fillId="0" borderId="8" xfId="43" applyFont="1" applyBorder="1" applyAlignment="1" applyProtection="1">
      <alignment horizontal="left" vertical="center"/>
    </xf>
    <xf numFmtId="186" fontId="14" fillId="0" borderId="0" xfId="9" applyNumberFormat="1" applyFont="1" applyProtection="1"/>
    <xf numFmtId="186" fontId="14" fillId="0" borderId="0" xfId="9" applyNumberFormat="1" applyFont="1" applyFill="1" applyProtection="1"/>
    <xf numFmtId="186" fontId="23" fillId="0" borderId="0" xfId="9" applyNumberFormat="1" applyFont="1" applyFill="1" applyBorder="1" applyProtection="1"/>
    <xf numFmtId="186" fontId="13" fillId="0" borderId="0" xfId="9" applyNumberFormat="1" applyFont="1" applyFill="1" applyBorder="1" applyProtection="1"/>
    <xf numFmtId="186" fontId="13" fillId="0" borderId="0" xfId="9" applyNumberFormat="1" applyFont="1" applyFill="1" applyBorder="1" applyAlignment="1" applyProtection="1">
      <alignment horizontal="right"/>
    </xf>
    <xf numFmtId="186" fontId="23" fillId="0" borderId="0" xfId="9" applyNumberFormat="1" applyFont="1" applyBorder="1" applyProtection="1"/>
    <xf numFmtId="186" fontId="23" fillId="0" borderId="0" xfId="9" applyNumberFormat="1" applyFont="1" applyFill="1" applyBorder="1" applyAlignment="1" applyProtection="1">
      <alignment horizontal="right"/>
    </xf>
    <xf numFmtId="186" fontId="23" fillId="0" borderId="6" xfId="9" applyNumberFormat="1" applyFont="1" applyFill="1" applyBorder="1" applyProtection="1"/>
    <xf numFmtId="186" fontId="24" fillId="0" borderId="6" xfId="9" applyNumberFormat="1" applyFont="1" applyFill="1" applyBorder="1" applyAlignment="1" applyProtection="1">
      <alignment horizontal="center"/>
    </xf>
    <xf numFmtId="186" fontId="21" fillId="0" borderId="6" xfId="9" applyNumberFormat="1" applyFont="1" applyFill="1" applyBorder="1" applyAlignment="1" applyProtection="1">
      <alignment horizontal="center"/>
    </xf>
    <xf numFmtId="186" fontId="13" fillId="0" borderId="6" xfId="9" applyNumberFormat="1" applyFont="1" applyFill="1" applyBorder="1" applyAlignment="1" applyProtection="1">
      <alignment horizontal="right"/>
    </xf>
    <xf numFmtId="186" fontId="17" fillId="0" borderId="5" xfId="9" applyNumberFormat="1" applyFont="1" applyBorder="1" applyAlignment="1" applyProtection="1">
      <alignment horizontal="centerContinuous"/>
    </xf>
    <xf numFmtId="186" fontId="18" fillId="0" borderId="5" xfId="9" applyNumberFormat="1" applyFont="1" applyFill="1" applyBorder="1" applyAlignment="1" applyProtection="1">
      <alignment horizontal="centerContinuous" vertical="top"/>
    </xf>
    <xf numFmtId="186" fontId="17" fillId="0" borderId="12" xfId="9" applyNumberFormat="1" applyFont="1" applyBorder="1" applyAlignment="1" applyProtection="1">
      <alignment horizontal="right"/>
    </xf>
    <xf numFmtId="186" fontId="17" fillId="0" borderId="13" xfId="9" applyNumberFormat="1" applyFont="1" applyBorder="1" applyAlignment="1" applyProtection="1">
      <alignment horizontal="right"/>
    </xf>
    <xf numFmtId="186" fontId="17" fillId="0" borderId="11" xfId="9" applyNumberFormat="1" applyFont="1" applyBorder="1" applyAlignment="1" applyProtection="1">
      <alignment horizontal="right"/>
    </xf>
    <xf numFmtId="186" fontId="17" fillId="0" borderId="14" xfId="9" applyNumberFormat="1" applyFont="1" applyBorder="1" applyAlignment="1" applyProtection="1">
      <alignment horizontal="right"/>
    </xf>
    <xf numFmtId="186" fontId="16" fillId="0" borderId="0" xfId="9" applyNumberFormat="1" applyFont="1" applyProtection="1"/>
    <xf numFmtId="186" fontId="16" fillId="0" borderId="0" xfId="9" applyNumberFormat="1" applyFont="1" applyFill="1" applyProtection="1"/>
    <xf numFmtId="184" fontId="17" fillId="0" borderId="0" xfId="9" applyNumberFormat="1" applyFont="1" applyFill="1" applyBorder="1" applyAlignment="1" applyProtection="1">
      <alignment horizontal="right" vertical="top"/>
    </xf>
    <xf numFmtId="0" fontId="3" fillId="0" borderId="22" xfId="44" applyFont="1" applyFill="1" applyBorder="1" applyProtection="1">
      <alignment vertical="top"/>
    </xf>
    <xf numFmtId="49" fontId="16" fillId="0" borderId="0" xfId="0" applyNumberFormat="1" applyFont="1" applyBorder="1" applyAlignment="1" applyProtection="1"/>
    <xf numFmtId="183" fontId="17" fillId="0" borderId="7" xfId="0" quotePrefix="1" applyNumberFormat="1" applyFont="1" applyFill="1" applyBorder="1" applyAlignment="1" applyProtection="1">
      <alignment horizontal="right"/>
    </xf>
    <xf numFmtId="183" fontId="17" fillId="0" borderId="15" xfId="0" quotePrefix="1" applyNumberFormat="1" applyFont="1" applyFill="1" applyBorder="1" applyAlignment="1" applyProtection="1">
      <alignment horizontal="right"/>
    </xf>
    <xf numFmtId="183" fontId="17" fillId="0" borderId="16" xfId="0" quotePrefix="1" applyNumberFormat="1" applyFont="1" applyFill="1" applyBorder="1" applyAlignment="1" applyProtection="1">
      <alignment horizontal="right"/>
    </xf>
    <xf numFmtId="0" fontId="17" fillId="0" borderId="9" xfId="43" applyFont="1" applyBorder="1" applyAlignment="1" applyProtection="1">
      <alignment horizontal="left" vertical="center"/>
    </xf>
    <xf numFmtId="49" fontId="26" fillId="0" borderId="9" xfId="0" applyNumberFormat="1" applyFont="1" applyBorder="1" applyAlignment="1" applyProtection="1">
      <alignment horizontal="left" vertical="top"/>
    </xf>
    <xf numFmtId="185" fontId="16" fillId="0" borderId="0" xfId="9" applyNumberFormat="1" applyFont="1" applyFill="1" applyBorder="1" applyAlignment="1" applyProtection="1">
      <alignment horizontal="right" vertical="top"/>
    </xf>
    <xf numFmtId="185" fontId="16" fillId="0" borderId="10" xfId="9" applyNumberFormat="1" applyFont="1" applyFill="1" applyBorder="1" applyAlignment="1" applyProtection="1">
      <alignment horizontal="right" vertical="top"/>
    </xf>
    <xf numFmtId="185" fontId="16" fillId="0" borderId="17" xfId="9" applyNumberFormat="1" applyFont="1" applyFill="1" applyBorder="1" applyAlignment="1" applyProtection="1">
      <alignment horizontal="right" vertical="top"/>
    </xf>
    <xf numFmtId="185" fontId="16" fillId="0" borderId="8" xfId="9" applyNumberFormat="1" applyFont="1" applyFill="1" applyBorder="1" applyAlignment="1" applyProtection="1">
      <alignment horizontal="right" vertical="top"/>
    </xf>
    <xf numFmtId="185" fontId="16" fillId="0" borderId="18" xfId="9" applyNumberFormat="1" applyFont="1" applyFill="1" applyBorder="1" applyAlignment="1" applyProtection="1">
      <alignment horizontal="right" vertical="top"/>
    </xf>
    <xf numFmtId="185" fontId="16" fillId="0" borderId="19" xfId="9" applyNumberFormat="1" applyFont="1" applyFill="1" applyBorder="1" applyAlignment="1" applyProtection="1">
      <alignment horizontal="right" vertical="top"/>
    </xf>
    <xf numFmtId="185" fontId="17" fillId="0" borderId="8" xfId="9" applyNumberFormat="1" applyFont="1" applyBorder="1" applyAlignment="1" applyProtection="1">
      <alignment horizontal="right" vertical="top"/>
    </xf>
    <xf numFmtId="185" fontId="17" fillId="0" borderId="10" xfId="9" applyNumberFormat="1" applyFont="1" applyBorder="1" applyAlignment="1" applyProtection="1">
      <alignment horizontal="right" vertical="top"/>
    </xf>
    <xf numFmtId="185" fontId="17" fillId="0" borderId="17" xfId="9" applyNumberFormat="1" applyFont="1" applyBorder="1" applyAlignment="1" applyProtection="1">
      <alignment horizontal="right" vertical="top"/>
    </xf>
    <xf numFmtId="185" fontId="16" fillId="0" borderId="0" xfId="9" applyNumberFormat="1" applyFont="1" applyBorder="1" applyAlignment="1" applyProtection="1">
      <alignment horizontal="right" vertical="top"/>
    </xf>
    <xf numFmtId="185" fontId="16" fillId="0" borderId="18" xfId="9" applyNumberFormat="1" applyFont="1" applyBorder="1" applyAlignment="1" applyProtection="1">
      <alignment horizontal="right" vertical="top"/>
    </xf>
    <xf numFmtId="185" fontId="17" fillId="0" borderId="8" xfId="9" applyNumberFormat="1" applyFont="1" applyFill="1" applyBorder="1" applyAlignment="1" applyProtection="1">
      <alignment horizontal="right" vertical="top"/>
    </xf>
    <xf numFmtId="185" fontId="17" fillId="0" borderId="10" xfId="9" applyNumberFormat="1" applyFont="1" applyFill="1" applyBorder="1" applyAlignment="1" applyProtection="1">
      <alignment horizontal="right" vertical="top"/>
    </xf>
    <xf numFmtId="185" fontId="17" fillId="0" borderId="9" xfId="9" applyNumberFormat="1" applyFont="1" applyFill="1" applyBorder="1" applyAlignment="1" applyProtection="1">
      <alignment horizontal="right" vertical="top"/>
    </xf>
    <xf numFmtId="185" fontId="17" fillId="0" borderId="20" xfId="9" applyNumberFormat="1" applyFont="1" applyFill="1" applyBorder="1" applyAlignment="1" applyProtection="1">
      <alignment horizontal="right" vertical="top"/>
    </xf>
    <xf numFmtId="185" fontId="17" fillId="0" borderId="21" xfId="9" applyNumberFormat="1" applyFont="1" applyFill="1" applyBorder="1" applyAlignment="1" applyProtection="1">
      <alignment horizontal="right" vertical="top"/>
    </xf>
    <xf numFmtId="185" fontId="16" fillId="0" borderId="5" xfId="9" applyNumberFormat="1" applyFont="1" applyFill="1" applyBorder="1" applyAlignment="1" applyProtection="1">
      <alignment horizontal="right" vertical="top"/>
    </xf>
    <xf numFmtId="185" fontId="17" fillId="0" borderId="0" xfId="9" applyNumberFormat="1" applyFont="1" applyFill="1" applyBorder="1" applyProtection="1"/>
    <xf numFmtId="185" fontId="17" fillId="0" borderId="17" xfId="9" applyNumberFormat="1" applyFont="1" applyFill="1" applyBorder="1" applyAlignment="1" applyProtection="1">
      <alignment horizontal="right" vertical="top"/>
    </xf>
    <xf numFmtId="186" fontId="17" fillId="0" borderId="0" xfId="9" applyNumberFormat="1" applyFont="1" applyFill="1" applyBorder="1" applyAlignment="1" applyProtection="1">
      <alignment horizontal="center" vertical="top"/>
    </xf>
    <xf numFmtId="186" fontId="15" fillId="0" borderId="0" xfId="9" applyNumberFormat="1" applyFont="1" applyBorder="1" applyAlignment="1">
      <alignment horizontal="center" vertical="top"/>
    </xf>
    <xf numFmtId="186" fontId="17" fillId="0" borderId="11" xfId="9" applyNumberFormat="1" applyFont="1" applyBorder="1" applyAlignment="1" applyProtection="1">
      <alignment horizontal="center"/>
    </xf>
    <xf numFmtId="186" fontId="17" fillId="0" borderId="7" xfId="9" applyNumberFormat="1" applyFont="1" applyBorder="1" applyAlignment="1" applyProtection="1">
      <alignment horizontal="center"/>
    </xf>
    <xf numFmtId="186" fontId="17" fillId="0" borderId="14" xfId="9" applyNumberFormat="1" applyFont="1" applyBorder="1" applyAlignment="1" applyProtection="1">
      <alignment horizontal="center"/>
    </xf>
  </cellXfs>
  <cellStyles count="61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Normal_NMTEE - Reconciliation" xfId="44"/>
    <cellStyle name="Percent [0]" xfId="45"/>
    <cellStyle name="Percent [00]" xfId="46"/>
    <cellStyle name="Percent [2]" xfId="47"/>
    <cellStyle name="PrePop Currency (0)" xfId="48"/>
    <cellStyle name="PrePop Currency (2)" xfId="49"/>
    <cellStyle name="PrePop Units (0)" xfId="50"/>
    <cellStyle name="PrePop Units (1)" xfId="51"/>
    <cellStyle name="PrePop Units (2)" xfId="52"/>
    <cellStyle name="Standard_Anpassen der Amortisation" xfId="53"/>
    <cellStyle name="Table Text" xfId="54"/>
    <cellStyle name="Text Indent A" xfId="55"/>
    <cellStyle name="Text Indent B" xfId="56"/>
    <cellStyle name="Text Indent C" xfId="57"/>
    <cellStyle name="Total" xfId="58" builtinId="25" customBuiltin="1"/>
    <cellStyle name="Währung [0]_Compiling Utility Macros" xfId="59"/>
    <cellStyle name="Währung_Compiling Utility Macros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HW75"/>
  <sheetViews>
    <sheetView showGridLines="0" showZeros="0" tabSelected="1" zoomScaleNormal="10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76" sqref="A76:XFD204"/>
    </sheetView>
  </sheetViews>
  <sheetFormatPr defaultColWidth="9.109375" defaultRowHeight="10.5" customHeight="1" x14ac:dyDescent="0.2"/>
  <cols>
    <col min="1" max="1" width="2.6640625" style="4" customWidth="1"/>
    <col min="2" max="2" width="3" style="4" customWidth="1"/>
    <col min="3" max="3" width="0.88671875" style="4" customWidth="1"/>
    <col min="4" max="4" width="47.44140625" style="4" customWidth="1"/>
    <col min="5" max="5" width="12.6640625" style="101" customWidth="1"/>
    <col min="6" max="9" width="12.6640625" style="102" customWidth="1"/>
    <col min="10" max="12" width="12.6640625" style="101" customWidth="1"/>
    <col min="13" max="13" width="0.6640625" style="4" customWidth="1"/>
    <col min="14" max="15" width="2.6640625" style="21" customWidth="1"/>
    <col min="16" max="16" width="36.6640625" style="21" customWidth="1"/>
    <col min="17" max="17" width="2.88671875" style="3" customWidth="1"/>
    <col min="18" max="18" width="4.6640625" style="3" customWidth="1"/>
    <col min="19" max="19" width="17.5546875" style="3" customWidth="1"/>
    <col min="20" max="20" width="19" style="3" customWidth="1"/>
    <col min="21" max="21" width="15.6640625" style="3" customWidth="1"/>
    <col min="22" max="22" width="17.88671875" style="3" customWidth="1"/>
    <col min="23" max="23" width="18.5546875" style="3" customWidth="1"/>
    <col min="24" max="24" width="16.88671875" style="3" customWidth="1"/>
    <col min="25" max="25" width="17.88671875" style="3" customWidth="1"/>
    <col min="26" max="26" width="15.6640625" style="3" customWidth="1"/>
    <col min="27" max="27" width="17.44140625" style="3" customWidth="1"/>
    <col min="28" max="28" width="17.109375" style="3" customWidth="1"/>
    <col min="29" max="29" width="5.6640625" style="3" customWidth="1"/>
    <col min="30" max="30" width="3.6640625" style="3" customWidth="1"/>
    <col min="31" max="31" width="5.6640625" style="3" customWidth="1"/>
    <col min="32" max="32" width="40.6640625" style="3" customWidth="1"/>
    <col min="33" max="37" width="9.109375" style="3"/>
    <col min="38" max="16384" width="9.109375" style="4"/>
  </cols>
  <sheetData>
    <row r="1" spans="1:231" ht="13.5" customHeight="1" x14ac:dyDescent="0.2">
      <c r="A1" s="2"/>
      <c r="B1" s="2"/>
      <c r="C1" s="2"/>
      <c r="D1" s="2"/>
      <c r="E1" s="84"/>
      <c r="F1" s="85"/>
      <c r="G1" s="85"/>
      <c r="H1" s="85"/>
      <c r="I1" s="85"/>
      <c r="J1" s="84"/>
      <c r="K1" s="84"/>
      <c r="L1" s="84"/>
      <c r="M1" s="2"/>
      <c r="N1" s="2"/>
      <c r="O1" s="2"/>
      <c r="P1" s="2"/>
    </row>
    <row r="2" spans="1:231" s="15" customFormat="1" ht="13.5" customHeight="1" x14ac:dyDescent="0.3">
      <c r="B2" s="24"/>
      <c r="C2" s="25"/>
      <c r="D2" s="26"/>
      <c r="E2" s="86"/>
      <c r="F2" s="86"/>
      <c r="G2" s="87"/>
      <c r="H2" s="87"/>
      <c r="I2" s="88"/>
      <c r="J2" s="88"/>
      <c r="K2" s="88"/>
      <c r="L2" s="88"/>
      <c r="M2" s="11"/>
      <c r="O2" s="28"/>
      <c r="P2" s="28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3"/>
      <c r="AM2" s="12"/>
      <c r="AN2" s="11"/>
    </row>
    <row r="3" spans="1:231" s="17" customFormat="1" ht="13.5" customHeight="1" x14ac:dyDescent="0.3">
      <c r="A3" s="24"/>
      <c r="B3" s="24"/>
      <c r="C3" s="25"/>
      <c r="D3" s="25"/>
      <c r="E3" s="89"/>
      <c r="F3" s="90"/>
      <c r="G3" s="88"/>
      <c r="H3" s="88"/>
      <c r="I3" s="88"/>
      <c r="J3" s="88"/>
      <c r="K3" s="88"/>
      <c r="L3" s="88"/>
      <c r="M3" s="11"/>
      <c r="N3" s="27">
        <f>A3</f>
        <v>0</v>
      </c>
      <c r="O3" s="28"/>
      <c r="P3" s="28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3"/>
      <c r="AM3" s="16"/>
      <c r="AN3" s="1"/>
    </row>
    <row r="4" spans="1:231" s="17" customFormat="1" ht="13.5" customHeight="1" x14ac:dyDescent="0.3">
      <c r="A4" s="74" t="s">
        <v>52</v>
      </c>
      <c r="B4" s="30"/>
      <c r="C4" s="30"/>
      <c r="D4" s="30"/>
      <c r="E4" s="91"/>
      <c r="F4" s="92"/>
      <c r="G4" s="93"/>
      <c r="H4" s="94"/>
      <c r="I4" s="93"/>
      <c r="J4" s="93"/>
      <c r="K4" s="94"/>
      <c r="L4" s="94"/>
      <c r="M4" s="75" t="str">
        <f>A4</f>
        <v>Table 2 Expenditure by national vote: 2016/17 to 2022/23</v>
      </c>
      <c r="N4" s="78"/>
      <c r="O4" s="31"/>
      <c r="P4" s="72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8"/>
      <c r="AM4" s="16"/>
      <c r="AN4" s="1"/>
    </row>
    <row r="5" spans="1:231" s="7" customFormat="1" ht="10.5" customHeight="1" x14ac:dyDescent="0.2">
      <c r="A5" s="6"/>
      <c r="B5" s="6"/>
      <c r="C5" s="6"/>
      <c r="D5" s="6"/>
      <c r="E5" s="95"/>
      <c r="F5" s="96"/>
      <c r="G5" s="96"/>
      <c r="H5" s="97" t="s">
        <v>1</v>
      </c>
      <c r="I5" s="98" t="s">
        <v>2</v>
      </c>
      <c r="J5" s="130"/>
      <c r="K5" s="131"/>
      <c r="L5" s="131"/>
      <c r="M5" s="47"/>
      <c r="N5" s="77"/>
      <c r="O5" s="29"/>
      <c r="P5" s="19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231" s="9" customFormat="1" ht="10.5" customHeight="1" x14ac:dyDescent="0.2">
      <c r="A6" s="6"/>
      <c r="B6" s="8"/>
      <c r="C6" s="8"/>
      <c r="D6" s="6"/>
      <c r="E6" s="133" t="s">
        <v>7</v>
      </c>
      <c r="F6" s="133"/>
      <c r="G6" s="134"/>
      <c r="H6" s="99" t="s">
        <v>4</v>
      </c>
      <c r="I6" s="100" t="s">
        <v>5</v>
      </c>
      <c r="J6" s="132" t="s">
        <v>3</v>
      </c>
      <c r="K6" s="133"/>
      <c r="L6" s="133"/>
      <c r="M6" s="73"/>
      <c r="N6" s="23"/>
      <c r="O6" s="23"/>
      <c r="P6" s="19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</row>
    <row r="7" spans="1:231" s="7" customFormat="1" ht="10.5" customHeight="1" x14ac:dyDescent="0.2">
      <c r="A7" s="40" t="s">
        <v>9</v>
      </c>
      <c r="B7" s="32"/>
      <c r="C7" s="33"/>
      <c r="D7" s="34"/>
      <c r="E7" s="106" t="s">
        <v>42</v>
      </c>
      <c r="F7" s="106" t="s">
        <v>46</v>
      </c>
      <c r="G7" s="106" t="s">
        <v>48</v>
      </c>
      <c r="H7" s="107" t="s">
        <v>49</v>
      </c>
      <c r="I7" s="108" t="s">
        <v>49</v>
      </c>
      <c r="J7" s="35" t="s">
        <v>50</v>
      </c>
      <c r="K7" s="35" t="s">
        <v>51</v>
      </c>
      <c r="L7" s="35" t="s">
        <v>53</v>
      </c>
      <c r="M7" s="35"/>
      <c r="N7" s="36"/>
      <c r="O7" s="37"/>
      <c r="P7" s="36" t="str">
        <f>A7</f>
        <v>R million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231" ht="10.5" customHeight="1" x14ac:dyDescent="0.2">
      <c r="A8" s="48" t="s">
        <v>11</v>
      </c>
      <c r="B8" s="49" t="s">
        <v>55</v>
      </c>
      <c r="C8" s="50"/>
      <c r="D8" s="51"/>
      <c r="E8" s="111">
        <v>478.101</v>
      </c>
      <c r="F8" s="111">
        <v>485.16500000000002</v>
      </c>
      <c r="G8" s="111">
        <v>465.178</v>
      </c>
      <c r="H8" s="112">
        <v>699.33900000000006</v>
      </c>
      <c r="I8" s="113">
        <v>699.33900000000006</v>
      </c>
      <c r="J8" s="114">
        <v>611.61199999999997</v>
      </c>
      <c r="K8" s="114">
        <v>648.78700000000003</v>
      </c>
      <c r="L8" s="114">
        <v>676.00800000000004</v>
      </c>
      <c r="M8" s="41"/>
      <c r="N8" s="62" t="str">
        <f>A8</f>
        <v>1</v>
      </c>
      <c r="O8" s="50" t="str">
        <f t="shared" ref="O8:O48" si="0">B8</f>
        <v>The Presidency</v>
      </c>
      <c r="P8" s="50"/>
    </row>
    <row r="9" spans="1:231" ht="10.5" customHeight="1" x14ac:dyDescent="0.2">
      <c r="A9" s="48" t="s">
        <v>12</v>
      </c>
      <c r="B9" s="49" t="s">
        <v>56</v>
      </c>
      <c r="C9" s="50"/>
      <c r="D9" s="51"/>
      <c r="E9" s="111">
        <v>1738.8720000000001</v>
      </c>
      <c r="F9" s="111">
        <v>1711.9469999999999</v>
      </c>
      <c r="G9" s="111">
        <v>1872.694</v>
      </c>
      <c r="H9" s="115">
        <v>1993.46</v>
      </c>
      <c r="I9" s="116">
        <v>1993.46</v>
      </c>
      <c r="J9" s="111">
        <v>2180.453</v>
      </c>
      <c r="K9" s="111">
        <v>2331.5250000000001</v>
      </c>
      <c r="L9" s="111">
        <v>2429.404</v>
      </c>
      <c r="M9" s="41"/>
      <c r="N9" s="62" t="str">
        <f t="shared" ref="N9:N48" si="1">A9</f>
        <v>2</v>
      </c>
      <c r="O9" s="52" t="str">
        <f t="shared" si="0"/>
        <v>Parliament</v>
      </c>
      <c r="P9" s="50"/>
    </row>
    <row r="10" spans="1:231" ht="10.5" customHeight="1" x14ac:dyDescent="0.2">
      <c r="A10" s="48" t="s">
        <v>13</v>
      </c>
      <c r="B10" s="49" t="s">
        <v>57</v>
      </c>
      <c r="C10" s="50"/>
      <c r="D10" s="51"/>
      <c r="E10" s="111">
        <v>69718.232000000004</v>
      </c>
      <c r="F10" s="111">
        <v>76209.536999999997</v>
      </c>
      <c r="G10" s="111">
        <v>81755.077999999994</v>
      </c>
      <c r="H10" s="115">
        <v>90178.202999999994</v>
      </c>
      <c r="I10" s="116">
        <v>88168.202999999994</v>
      </c>
      <c r="J10" s="111">
        <v>96233.987999999998</v>
      </c>
      <c r="K10" s="111">
        <v>104262.107</v>
      </c>
      <c r="L10" s="111">
        <v>111656.639</v>
      </c>
      <c r="M10" s="41"/>
      <c r="N10" s="62" t="str">
        <f t="shared" si="1"/>
        <v>3</v>
      </c>
      <c r="O10" s="52" t="str">
        <f t="shared" si="0"/>
        <v>Cooperative Governance</v>
      </c>
      <c r="P10" s="50"/>
    </row>
    <row r="11" spans="1:231" ht="10.5" customHeight="1" x14ac:dyDescent="0.2">
      <c r="A11" s="48" t="s">
        <v>14</v>
      </c>
      <c r="B11" s="49" t="s">
        <v>58</v>
      </c>
      <c r="C11" s="50"/>
      <c r="D11" s="51"/>
      <c r="E11" s="111">
        <v>585.13</v>
      </c>
      <c r="F11" s="111">
        <v>619.327</v>
      </c>
      <c r="G11" s="111">
        <v>643.65800000000002</v>
      </c>
      <c r="H11" s="115">
        <v>683.59</v>
      </c>
      <c r="I11" s="116">
        <v>683.56200000000001</v>
      </c>
      <c r="J11" s="111">
        <v>720.548</v>
      </c>
      <c r="K11" s="111">
        <v>763.15200000000004</v>
      </c>
      <c r="L11" s="111">
        <v>793.97699999999998</v>
      </c>
      <c r="M11" s="41"/>
      <c r="N11" s="62" t="str">
        <f t="shared" si="1"/>
        <v>4</v>
      </c>
      <c r="O11" s="52" t="str">
        <f t="shared" si="0"/>
        <v>Government Communication and Information System</v>
      </c>
      <c r="P11" s="50"/>
    </row>
    <row r="12" spans="1:231" ht="10.5" customHeight="1" x14ac:dyDescent="0.2">
      <c r="A12" s="48" t="s">
        <v>15</v>
      </c>
      <c r="B12" s="49" t="s">
        <v>59</v>
      </c>
      <c r="C12" s="50"/>
      <c r="D12" s="51"/>
      <c r="E12" s="111">
        <v>8143.5240000000003</v>
      </c>
      <c r="F12" s="111">
        <v>8401.6790000000001</v>
      </c>
      <c r="G12" s="111">
        <v>9047.2389999999996</v>
      </c>
      <c r="H12" s="115">
        <v>9527.7039999999997</v>
      </c>
      <c r="I12" s="116">
        <v>9527.7039999999997</v>
      </c>
      <c r="J12" s="111">
        <v>9029.6290000000008</v>
      </c>
      <c r="K12" s="111">
        <v>9659.9359999999997</v>
      </c>
      <c r="L12" s="111">
        <v>10041.49</v>
      </c>
      <c r="M12" s="41"/>
      <c r="N12" s="62" t="str">
        <f t="shared" si="1"/>
        <v>5</v>
      </c>
      <c r="O12" s="52" t="str">
        <f t="shared" si="0"/>
        <v>Home Affairs</v>
      </c>
      <c r="P12" s="50"/>
    </row>
    <row r="13" spans="1:231" ht="10.5" customHeight="1" x14ac:dyDescent="0.2">
      <c r="A13" s="53">
        <v>6</v>
      </c>
      <c r="B13" s="49" t="s">
        <v>60</v>
      </c>
      <c r="C13" s="54"/>
      <c r="D13" s="54"/>
      <c r="E13" s="111">
        <v>6844.93</v>
      </c>
      <c r="F13" s="111">
        <v>5996.8559999999998</v>
      </c>
      <c r="G13" s="111">
        <v>6370.2389999999996</v>
      </c>
      <c r="H13" s="115">
        <v>6508.5150000000003</v>
      </c>
      <c r="I13" s="116">
        <v>6508.5150000000003</v>
      </c>
      <c r="J13" s="111">
        <v>6850.1790000000001</v>
      </c>
      <c r="K13" s="111">
        <v>7038.5309999999999</v>
      </c>
      <c r="L13" s="111">
        <v>7328.85</v>
      </c>
      <c r="M13" s="41"/>
      <c r="N13" s="62">
        <f t="shared" si="1"/>
        <v>6</v>
      </c>
      <c r="O13" s="52" t="str">
        <f t="shared" si="0"/>
        <v>International Relations and Cooperation</v>
      </c>
      <c r="P13" s="50"/>
    </row>
    <row r="14" spans="1:231" ht="10.5" customHeight="1" x14ac:dyDescent="0.2">
      <c r="A14" s="48">
        <v>7</v>
      </c>
      <c r="B14" s="49" t="s">
        <v>61</v>
      </c>
      <c r="C14" s="50"/>
      <c r="D14" s="51"/>
      <c r="E14" s="111">
        <v>87.662999999999997</v>
      </c>
      <c r="F14" s="111">
        <v>153.667</v>
      </c>
      <c r="G14" s="111">
        <v>166.80199999999999</v>
      </c>
      <c r="H14" s="115">
        <v>187.905</v>
      </c>
      <c r="I14" s="116">
        <v>187.905</v>
      </c>
      <c r="J14" s="111">
        <v>206.59299999999999</v>
      </c>
      <c r="K14" s="111">
        <v>227.304</v>
      </c>
      <c r="L14" s="111">
        <v>236.29599999999999</v>
      </c>
      <c r="M14" s="41"/>
      <c r="N14" s="62">
        <f t="shared" si="1"/>
        <v>7</v>
      </c>
      <c r="O14" s="52" t="str">
        <f t="shared" si="0"/>
        <v>National School of Government</v>
      </c>
      <c r="P14" s="50"/>
    </row>
    <row r="15" spans="1:231" ht="10.5" customHeight="1" x14ac:dyDescent="0.2">
      <c r="A15" s="48">
        <v>8</v>
      </c>
      <c r="B15" s="49" t="s">
        <v>62</v>
      </c>
      <c r="C15" s="54"/>
      <c r="D15" s="54"/>
      <c r="E15" s="111">
        <v>28120.707999999999</v>
      </c>
      <c r="F15" s="111">
        <v>39595.792999999998</v>
      </c>
      <c r="G15" s="111">
        <v>28554.554</v>
      </c>
      <c r="H15" s="115">
        <v>30628.878000000001</v>
      </c>
      <c r="I15" s="116">
        <v>30431.974999999999</v>
      </c>
      <c r="J15" s="111">
        <v>33123.163</v>
      </c>
      <c r="K15" s="111">
        <v>35822.51</v>
      </c>
      <c r="L15" s="111">
        <v>32911.894999999997</v>
      </c>
      <c r="M15" s="41"/>
      <c r="N15" s="62">
        <f t="shared" si="1"/>
        <v>8</v>
      </c>
      <c r="O15" s="52" t="str">
        <f t="shared" si="0"/>
        <v>National Treasury</v>
      </c>
      <c r="P15" s="50"/>
    </row>
    <row r="16" spans="1:231" ht="10.5" customHeight="1" x14ac:dyDescent="0.2">
      <c r="A16" s="48" t="s">
        <v>16</v>
      </c>
      <c r="B16" s="49" t="s">
        <v>63</v>
      </c>
      <c r="C16" s="50"/>
      <c r="D16" s="51"/>
      <c r="E16" s="111">
        <v>367.39299999999997</v>
      </c>
      <c r="F16" s="111">
        <v>425.63299999999998</v>
      </c>
      <c r="G16" s="111">
        <v>384.59300000000002</v>
      </c>
      <c r="H16" s="115">
        <v>479.49200000000002</v>
      </c>
      <c r="I16" s="116">
        <v>464.02600000000001</v>
      </c>
      <c r="J16" s="111">
        <v>499.97399999999999</v>
      </c>
      <c r="K16" s="111">
        <v>524.298</v>
      </c>
      <c r="L16" s="111">
        <v>547.92399999999998</v>
      </c>
      <c r="M16" s="41"/>
      <c r="N16" s="62" t="str">
        <f t="shared" si="1"/>
        <v>9</v>
      </c>
      <c r="O16" s="52" t="str">
        <f t="shared" si="0"/>
        <v>Planning, Monitoring and Evaluation</v>
      </c>
      <c r="P16" s="50"/>
    </row>
    <row r="17" spans="1:37" s="5" customFormat="1" ht="10.5" customHeight="1" x14ac:dyDescent="0.2">
      <c r="A17" s="48" t="s">
        <v>17</v>
      </c>
      <c r="B17" s="49" t="s">
        <v>64</v>
      </c>
      <c r="C17" s="50"/>
      <c r="D17" s="51"/>
      <c r="E17" s="111">
        <v>253.779</v>
      </c>
      <c r="F17" s="111">
        <v>250.41300000000001</v>
      </c>
      <c r="G17" s="111">
        <v>6474.7929999999997</v>
      </c>
      <c r="H17" s="115">
        <v>56883.03</v>
      </c>
      <c r="I17" s="116">
        <v>56883.03</v>
      </c>
      <c r="J17" s="111">
        <v>37849.355000000003</v>
      </c>
      <c r="K17" s="111">
        <v>4637.3990000000003</v>
      </c>
      <c r="L17" s="111">
        <v>2119.1089999999999</v>
      </c>
      <c r="M17" s="41"/>
      <c r="N17" s="62" t="str">
        <f t="shared" si="1"/>
        <v>10</v>
      </c>
      <c r="O17" s="65" t="str">
        <f t="shared" si="0"/>
        <v>Public Enterprises</v>
      </c>
      <c r="P17" s="50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0.5" customHeight="1" x14ac:dyDescent="0.2">
      <c r="A18" s="48" t="s">
        <v>18</v>
      </c>
      <c r="B18" s="49" t="s">
        <v>65</v>
      </c>
      <c r="C18" s="50"/>
      <c r="D18" s="51"/>
      <c r="E18" s="111">
        <v>462.971</v>
      </c>
      <c r="F18" s="111">
        <v>454.92200000000003</v>
      </c>
      <c r="G18" s="111">
        <v>492.65600000000001</v>
      </c>
      <c r="H18" s="115">
        <v>527.20899999999995</v>
      </c>
      <c r="I18" s="116">
        <v>527.20899999999995</v>
      </c>
      <c r="J18" s="111">
        <v>565.70600000000002</v>
      </c>
      <c r="K18" s="111">
        <v>606.62400000000002</v>
      </c>
      <c r="L18" s="111">
        <v>627.50699999999995</v>
      </c>
      <c r="M18" s="41"/>
      <c r="N18" s="62" t="str">
        <f t="shared" si="1"/>
        <v>11</v>
      </c>
      <c r="O18" s="52" t="str">
        <f t="shared" si="0"/>
        <v>Public Service and Administration</v>
      </c>
      <c r="P18" s="50"/>
    </row>
    <row r="19" spans="1:37" s="5" customFormat="1" ht="10.5" customHeight="1" x14ac:dyDescent="0.2">
      <c r="A19" s="48" t="s">
        <v>19</v>
      </c>
      <c r="B19" s="49" t="s">
        <v>66</v>
      </c>
      <c r="C19" s="50"/>
      <c r="D19" s="51"/>
      <c r="E19" s="111">
        <v>229.10499999999999</v>
      </c>
      <c r="F19" s="111">
        <v>247.38499999999999</v>
      </c>
      <c r="G19" s="111">
        <v>263.89499999999998</v>
      </c>
      <c r="H19" s="115">
        <v>278.22899999999998</v>
      </c>
      <c r="I19" s="116">
        <v>278.22899999999998</v>
      </c>
      <c r="J19" s="111">
        <v>297.62700000000001</v>
      </c>
      <c r="K19" s="111">
        <v>316.33</v>
      </c>
      <c r="L19" s="111">
        <v>328.20600000000002</v>
      </c>
      <c r="M19" s="41"/>
      <c r="N19" s="62" t="str">
        <f t="shared" si="1"/>
        <v>12</v>
      </c>
      <c r="O19" s="65" t="str">
        <f t="shared" si="0"/>
        <v>Public Service Commission</v>
      </c>
      <c r="P19" s="50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s="5" customFormat="1" ht="10.5" customHeight="1" x14ac:dyDescent="0.2">
      <c r="A20" s="48">
        <v>13</v>
      </c>
      <c r="B20" s="49" t="s">
        <v>67</v>
      </c>
      <c r="C20" s="50"/>
      <c r="D20" s="51"/>
      <c r="E20" s="111">
        <v>6403.3649999999998</v>
      </c>
      <c r="F20" s="111">
        <v>6942.2870000000003</v>
      </c>
      <c r="G20" s="111">
        <v>7463.549</v>
      </c>
      <c r="H20" s="115">
        <v>7967.0450000000001</v>
      </c>
      <c r="I20" s="116">
        <v>7927.0450000000001</v>
      </c>
      <c r="J20" s="111">
        <v>8070.7960000000003</v>
      </c>
      <c r="K20" s="111">
        <v>8757.2639999999992</v>
      </c>
      <c r="L20" s="111">
        <v>9089.7080000000005</v>
      </c>
      <c r="M20" s="41"/>
      <c r="N20" s="62">
        <f t="shared" si="1"/>
        <v>13</v>
      </c>
      <c r="O20" s="65" t="str">
        <f t="shared" si="0"/>
        <v>Public Works and Infrastructure</v>
      </c>
      <c r="P20" s="50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0.5" customHeight="1" x14ac:dyDescent="0.2">
      <c r="A21" s="48" t="s">
        <v>20</v>
      </c>
      <c r="B21" s="49" t="s">
        <v>68</v>
      </c>
      <c r="C21" s="50"/>
      <c r="D21" s="51"/>
      <c r="E21" s="111">
        <v>2461.2049999999999</v>
      </c>
      <c r="F21" s="111">
        <v>2195.5189999999998</v>
      </c>
      <c r="G21" s="111">
        <v>2311.1350000000002</v>
      </c>
      <c r="H21" s="115">
        <v>2514.3679999999999</v>
      </c>
      <c r="I21" s="116">
        <v>2514.3679999999999</v>
      </c>
      <c r="J21" s="111">
        <v>3452.1729999999998</v>
      </c>
      <c r="K21" s="111">
        <v>4843.8789999999999</v>
      </c>
      <c r="L21" s="111">
        <v>2862.5740000000001</v>
      </c>
      <c r="M21" s="41"/>
      <c r="N21" s="62" t="str">
        <f t="shared" si="1"/>
        <v>14</v>
      </c>
      <c r="O21" s="52" t="str">
        <f t="shared" si="0"/>
        <v>Statistics South Africa</v>
      </c>
      <c r="P21" s="50"/>
    </row>
    <row r="22" spans="1:37" ht="10.5" customHeight="1" x14ac:dyDescent="0.2">
      <c r="A22" s="48" t="s">
        <v>21</v>
      </c>
      <c r="B22" s="49" t="s">
        <v>69</v>
      </c>
      <c r="C22" s="50"/>
      <c r="D22" s="51"/>
      <c r="E22" s="111">
        <v>130.654</v>
      </c>
      <c r="F22" s="111">
        <v>139.55799999999999</v>
      </c>
      <c r="G22" s="111">
        <v>154.26300000000001</v>
      </c>
      <c r="H22" s="115">
        <v>168.351</v>
      </c>
      <c r="I22" s="116">
        <v>166.20699999999999</v>
      </c>
      <c r="J22" s="111">
        <v>173.399</v>
      </c>
      <c r="K22" s="111">
        <v>184.74</v>
      </c>
      <c r="L22" s="111">
        <v>192.30099999999999</v>
      </c>
      <c r="M22" s="41"/>
      <c r="N22" s="62" t="str">
        <f t="shared" si="1"/>
        <v>15</v>
      </c>
      <c r="O22" s="52" t="str">
        <f t="shared" si="0"/>
        <v>Traditional Affairs</v>
      </c>
      <c r="P22" s="55"/>
    </row>
    <row r="23" spans="1:37" ht="10.5" customHeight="1" x14ac:dyDescent="0.2">
      <c r="A23" s="48" t="s">
        <v>22</v>
      </c>
      <c r="B23" s="49" t="s">
        <v>70</v>
      </c>
      <c r="C23" s="50"/>
      <c r="D23" s="51"/>
      <c r="E23" s="111">
        <v>21476.063999999998</v>
      </c>
      <c r="F23" s="111">
        <v>22931.955999999998</v>
      </c>
      <c r="G23" s="111">
        <v>23414.767</v>
      </c>
      <c r="H23" s="115">
        <v>24464.530999999999</v>
      </c>
      <c r="I23" s="116">
        <v>24064.653999999999</v>
      </c>
      <c r="J23" s="111">
        <v>25328.232</v>
      </c>
      <c r="K23" s="111">
        <v>27332.964</v>
      </c>
      <c r="L23" s="111">
        <v>28592.395</v>
      </c>
      <c r="M23" s="41"/>
      <c r="N23" s="62" t="str">
        <f t="shared" si="1"/>
        <v>16</v>
      </c>
      <c r="O23" s="52" t="str">
        <f t="shared" si="0"/>
        <v>Basic Education</v>
      </c>
      <c r="P23" s="50"/>
    </row>
    <row r="24" spans="1:37" ht="10.5" customHeight="1" x14ac:dyDescent="0.2">
      <c r="A24" s="48" t="s">
        <v>23</v>
      </c>
      <c r="B24" s="49" t="s">
        <v>71</v>
      </c>
      <c r="C24" s="50"/>
      <c r="D24" s="51"/>
      <c r="E24" s="111">
        <v>49098.004000000001</v>
      </c>
      <c r="F24" s="111">
        <v>52256.800000000003</v>
      </c>
      <c r="G24" s="111">
        <v>72866.343999999997</v>
      </c>
      <c r="H24" s="115">
        <v>89013.581999999995</v>
      </c>
      <c r="I24" s="116">
        <v>88859.297000000006</v>
      </c>
      <c r="J24" s="111">
        <v>97443.993000000002</v>
      </c>
      <c r="K24" s="111">
        <v>102753.03200000001</v>
      </c>
      <c r="L24" s="111">
        <v>107373.398</v>
      </c>
      <c r="M24" s="41"/>
      <c r="N24" s="62" t="str">
        <f t="shared" si="1"/>
        <v>17</v>
      </c>
      <c r="O24" s="52" t="str">
        <f t="shared" si="0"/>
        <v>Higher Education and Training</v>
      </c>
      <c r="P24" s="50"/>
    </row>
    <row r="25" spans="1:37" ht="10.5" customHeight="1" x14ac:dyDescent="0.2">
      <c r="A25" s="48" t="s">
        <v>24</v>
      </c>
      <c r="B25" s="49" t="s">
        <v>72</v>
      </c>
      <c r="C25" s="50"/>
      <c r="D25" s="51"/>
      <c r="E25" s="111">
        <v>38496.186000000002</v>
      </c>
      <c r="F25" s="111">
        <v>42424.690999999999</v>
      </c>
      <c r="G25" s="111">
        <v>46594.584999999999</v>
      </c>
      <c r="H25" s="115">
        <v>51195.163</v>
      </c>
      <c r="I25" s="116">
        <v>50694.951999999997</v>
      </c>
      <c r="J25" s="111">
        <v>55515.997000000003</v>
      </c>
      <c r="K25" s="111">
        <v>60638.309000000001</v>
      </c>
      <c r="L25" s="111">
        <v>63490.983999999997</v>
      </c>
      <c r="M25" s="41"/>
      <c r="N25" s="62" t="str">
        <f t="shared" si="1"/>
        <v>18</v>
      </c>
      <c r="O25" s="52" t="str">
        <f t="shared" si="0"/>
        <v>Health</v>
      </c>
      <c r="P25" s="50"/>
    </row>
    <row r="26" spans="1:37" s="5" customFormat="1" ht="10.5" customHeight="1" x14ac:dyDescent="0.2">
      <c r="A26" s="48" t="s">
        <v>25</v>
      </c>
      <c r="B26" s="49" t="s">
        <v>73</v>
      </c>
      <c r="C26" s="50"/>
      <c r="D26" s="51"/>
      <c r="E26" s="111">
        <v>147324.98199999999</v>
      </c>
      <c r="F26" s="111">
        <v>159379.02600000001</v>
      </c>
      <c r="G26" s="111">
        <v>172562.63500000001</v>
      </c>
      <c r="H26" s="115">
        <v>184697.845</v>
      </c>
      <c r="I26" s="116">
        <v>184697.845</v>
      </c>
      <c r="J26" s="111">
        <v>197718.27499999999</v>
      </c>
      <c r="K26" s="111">
        <v>211810.929</v>
      </c>
      <c r="L26" s="111">
        <v>226890.76800000001</v>
      </c>
      <c r="M26" s="41"/>
      <c r="N26" s="62" t="str">
        <f t="shared" si="1"/>
        <v>19</v>
      </c>
      <c r="O26" s="65" t="str">
        <f t="shared" si="0"/>
        <v>Social Development</v>
      </c>
      <c r="P26" s="50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s="5" customFormat="1" ht="10.5" customHeight="1" x14ac:dyDescent="0.2">
      <c r="A27" s="48">
        <v>20</v>
      </c>
      <c r="B27" s="49" t="s">
        <v>74</v>
      </c>
      <c r="C27" s="50"/>
      <c r="D27" s="51"/>
      <c r="E27" s="111">
        <v>623.47</v>
      </c>
      <c r="F27" s="111">
        <v>659.79600000000005</v>
      </c>
      <c r="G27" s="111">
        <v>723.923</v>
      </c>
      <c r="H27" s="115">
        <v>737.98699999999997</v>
      </c>
      <c r="I27" s="116">
        <v>737.98699999999997</v>
      </c>
      <c r="J27" s="111">
        <v>778.49</v>
      </c>
      <c r="K27" s="111">
        <v>821.46</v>
      </c>
      <c r="L27" s="111">
        <v>853.03499999999997</v>
      </c>
      <c r="M27" s="41"/>
      <c r="N27" s="62">
        <f t="shared" si="1"/>
        <v>20</v>
      </c>
      <c r="O27" s="65" t="str">
        <f t="shared" si="0"/>
        <v>Women, Youth and Persons with Disabilities</v>
      </c>
      <c r="P27" s="50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s="5" customFormat="1" ht="10.5" customHeight="1" x14ac:dyDescent="0.2">
      <c r="A28" s="48" t="s">
        <v>26</v>
      </c>
      <c r="B28" s="49" t="s">
        <v>75</v>
      </c>
      <c r="C28" s="50"/>
      <c r="D28" s="51"/>
      <c r="E28" s="111">
        <v>99.44</v>
      </c>
      <c r="F28" s="111">
        <v>118.345</v>
      </c>
      <c r="G28" s="111">
        <v>123.864</v>
      </c>
      <c r="H28" s="115">
        <v>143.05099999999999</v>
      </c>
      <c r="I28" s="116">
        <v>143.05099999999999</v>
      </c>
      <c r="J28" s="111">
        <v>156.31200000000001</v>
      </c>
      <c r="K28" s="111">
        <v>166.33</v>
      </c>
      <c r="L28" s="111">
        <v>173.321</v>
      </c>
      <c r="M28" s="41"/>
      <c r="N28" s="62" t="str">
        <f t="shared" si="1"/>
        <v>21</v>
      </c>
      <c r="O28" s="65" t="str">
        <f t="shared" si="0"/>
        <v>Civilian Secretariat for the Police Service</v>
      </c>
      <c r="P28" s="55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s="5" customFormat="1" ht="10.5" customHeight="1" x14ac:dyDescent="0.2">
      <c r="A29" s="48" t="s">
        <v>10</v>
      </c>
      <c r="B29" s="49" t="s">
        <v>76</v>
      </c>
      <c r="C29" s="50"/>
      <c r="D29" s="51"/>
      <c r="E29" s="111">
        <v>21542.173999999999</v>
      </c>
      <c r="F29" s="111">
        <v>22757.309000000001</v>
      </c>
      <c r="G29" s="111">
        <v>23776.916000000001</v>
      </c>
      <c r="H29" s="115">
        <v>25316.882000000001</v>
      </c>
      <c r="I29" s="116">
        <v>25316.882000000001</v>
      </c>
      <c r="J29" s="111">
        <v>26799.962</v>
      </c>
      <c r="K29" s="111">
        <v>28565.642</v>
      </c>
      <c r="L29" s="111">
        <v>29779.159</v>
      </c>
      <c r="M29" s="41"/>
      <c r="N29" s="62" t="str">
        <f t="shared" si="1"/>
        <v>22</v>
      </c>
      <c r="O29" s="65" t="str">
        <f t="shared" si="0"/>
        <v>Correctional Services</v>
      </c>
      <c r="P29" s="55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s="5" customFormat="1" ht="10.5" customHeight="1" x14ac:dyDescent="0.2">
      <c r="A30" s="48" t="s">
        <v>27</v>
      </c>
      <c r="B30" s="49" t="s">
        <v>77</v>
      </c>
      <c r="C30" s="50"/>
      <c r="D30" s="51"/>
      <c r="E30" s="111">
        <v>46599.487000000001</v>
      </c>
      <c r="F30" s="111">
        <v>48355.120999999999</v>
      </c>
      <c r="G30" s="111">
        <v>47864.985999999997</v>
      </c>
      <c r="H30" s="115">
        <v>50235.578999999998</v>
      </c>
      <c r="I30" s="116">
        <v>50235.578999999998</v>
      </c>
      <c r="J30" s="111">
        <v>52438.620999999999</v>
      </c>
      <c r="K30" s="111">
        <v>50852.491000000002</v>
      </c>
      <c r="L30" s="111">
        <v>52993.576999999997</v>
      </c>
      <c r="M30" s="41"/>
      <c r="N30" s="62" t="str">
        <f t="shared" si="1"/>
        <v>23</v>
      </c>
      <c r="O30" s="65" t="str">
        <f t="shared" si="0"/>
        <v>Defence</v>
      </c>
      <c r="P30" s="50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5" customFormat="1" ht="10.5" customHeight="1" x14ac:dyDescent="0.2">
      <c r="A31" s="48" t="s">
        <v>28</v>
      </c>
      <c r="B31" s="49" t="s">
        <v>78</v>
      </c>
      <c r="C31" s="50"/>
      <c r="D31" s="51"/>
      <c r="E31" s="111">
        <v>241.73099999999999</v>
      </c>
      <c r="F31" s="111">
        <v>255.33500000000001</v>
      </c>
      <c r="G31" s="111">
        <v>314.83100000000002</v>
      </c>
      <c r="H31" s="115">
        <v>336.65300000000002</v>
      </c>
      <c r="I31" s="116">
        <v>336.65300000000002</v>
      </c>
      <c r="J31" s="111">
        <v>355.66699999999997</v>
      </c>
      <c r="K31" s="111">
        <v>377.70800000000003</v>
      </c>
      <c r="L31" s="111">
        <v>393.43299999999999</v>
      </c>
      <c r="M31" s="41"/>
      <c r="N31" s="62" t="str">
        <f t="shared" si="1"/>
        <v>24</v>
      </c>
      <c r="O31" s="65" t="str">
        <f t="shared" si="0"/>
        <v>Independent Police Investigative Directorate</v>
      </c>
      <c r="P31" s="50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5" customFormat="1" ht="10.5" customHeight="1" x14ac:dyDescent="0.2">
      <c r="A32" s="48">
        <v>25</v>
      </c>
      <c r="B32" s="49" t="s">
        <v>79</v>
      </c>
      <c r="C32" s="50"/>
      <c r="D32" s="51"/>
      <c r="E32" s="111">
        <v>16039.022000000001</v>
      </c>
      <c r="F32" s="111">
        <v>16607.219000000001</v>
      </c>
      <c r="G32" s="111">
        <v>17182.107</v>
      </c>
      <c r="H32" s="115">
        <v>18781.506000000001</v>
      </c>
      <c r="I32" s="116">
        <v>18581.506000000001</v>
      </c>
      <c r="J32" s="111">
        <v>19860.620999999999</v>
      </c>
      <c r="K32" s="111">
        <v>21168.780999999999</v>
      </c>
      <c r="L32" s="111">
        <v>22083.944</v>
      </c>
      <c r="M32" s="41"/>
      <c r="N32" s="62">
        <f t="shared" si="1"/>
        <v>25</v>
      </c>
      <c r="O32" s="65" t="str">
        <f t="shared" si="0"/>
        <v>Justice and Constitutional Development</v>
      </c>
      <c r="P32" s="50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5" customFormat="1" ht="10.5" customHeight="1" x14ac:dyDescent="0.2">
      <c r="A33" s="48" t="s">
        <v>29</v>
      </c>
      <c r="B33" s="49" t="s">
        <v>80</v>
      </c>
      <c r="C33" s="50"/>
      <c r="D33" s="51"/>
      <c r="E33" s="111">
        <v>504.62099999999998</v>
      </c>
      <c r="F33" s="111">
        <v>601.5</v>
      </c>
      <c r="G33" s="111">
        <v>541.97699999999998</v>
      </c>
      <c r="H33" s="115">
        <v>652.553</v>
      </c>
      <c r="I33" s="116">
        <v>652.553</v>
      </c>
      <c r="J33" s="111">
        <v>683.07299999999998</v>
      </c>
      <c r="K33" s="111">
        <v>710.95</v>
      </c>
      <c r="L33" s="111">
        <v>734.95100000000002</v>
      </c>
      <c r="M33" s="41"/>
      <c r="N33" s="62" t="str">
        <f t="shared" si="1"/>
        <v>26</v>
      </c>
      <c r="O33" s="65" t="str">
        <f t="shared" si="0"/>
        <v>Military Veterans</v>
      </c>
      <c r="P33" s="50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s="5" customFormat="1" ht="10.5" customHeight="1" x14ac:dyDescent="0.2">
      <c r="A34" s="48" t="s">
        <v>30</v>
      </c>
      <c r="B34" s="49" t="s">
        <v>81</v>
      </c>
      <c r="C34" s="50"/>
      <c r="D34" s="51"/>
      <c r="E34" s="111">
        <v>855.64400000000001</v>
      </c>
      <c r="F34" s="111">
        <v>997.51499999999999</v>
      </c>
      <c r="G34" s="111">
        <v>1092.019</v>
      </c>
      <c r="H34" s="115">
        <v>1197.692</v>
      </c>
      <c r="I34" s="116">
        <v>1197.692</v>
      </c>
      <c r="J34" s="111">
        <v>1259.8409999999999</v>
      </c>
      <c r="K34" s="111">
        <v>1335.9090000000001</v>
      </c>
      <c r="L34" s="111">
        <v>1398.347</v>
      </c>
      <c r="M34" s="41"/>
      <c r="N34" s="62" t="str">
        <f t="shared" si="1"/>
        <v>27</v>
      </c>
      <c r="O34" s="65" t="str">
        <f t="shared" si="0"/>
        <v>Office of the Chief Justice</v>
      </c>
      <c r="P34" s="50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s="5" customFormat="1" ht="10.5" customHeight="1" x14ac:dyDescent="0.2">
      <c r="A35" s="48" t="s">
        <v>31</v>
      </c>
      <c r="B35" s="49" t="s">
        <v>82</v>
      </c>
      <c r="C35" s="50"/>
      <c r="D35" s="51"/>
      <c r="E35" s="111">
        <v>80874.244000000006</v>
      </c>
      <c r="F35" s="111">
        <v>86480.375</v>
      </c>
      <c r="G35" s="111">
        <v>90297.523000000001</v>
      </c>
      <c r="H35" s="115">
        <v>96684.21</v>
      </c>
      <c r="I35" s="116">
        <v>96684.21</v>
      </c>
      <c r="J35" s="111">
        <v>101711.033</v>
      </c>
      <c r="K35" s="111">
        <v>108208.781</v>
      </c>
      <c r="L35" s="111">
        <v>112683.60400000001</v>
      </c>
      <c r="M35" s="41"/>
      <c r="N35" s="62" t="str">
        <f t="shared" si="1"/>
        <v>28</v>
      </c>
      <c r="O35" s="65" t="str">
        <f t="shared" si="0"/>
        <v>Police</v>
      </c>
      <c r="P35" s="50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s="5" customFormat="1" ht="10.5" customHeight="1" x14ac:dyDescent="0.2">
      <c r="A36" s="48" t="s">
        <v>32</v>
      </c>
      <c r="B36" s="49" t="s">
        <v>83</v>
      </c>
      <c r="C36" s="50"/>
      <c r="D36" s="51"/>
      <c r="E36" s="111">
        <v>15357.2</v>
      </c>
      <c r="F36" s="111">
        <v>15175.834000000001</v>
      </c>
      <c r="G36" s="111">
        <v>16600.150000000001</v>
      </c>
      <c r="H36" s="115">
        <v>17228.933000000001</v>
      </c>
      <c r="I36" s="116">
        <v>17228.933000000001</v>
      </c>
      <c r="J36" s="111">
        <v>16810.056</v>
      </c>
      <c r="K36" s="111">
        <v>17946.88</v>
      </c>
      <c r="L36" s="111">
        <v>18520.937000000002</v>
      </c>
      <c r="M36" s="41"/>
      <c r="N36" s="62" t="str">
        <f t="shared" si="1"/>
        <v>29</v>
      </c>
      <c r="O36" s="65" t="str">
        <f t="shared" si="0"/>
        <v>Agriculture, Land Reform and Rural Development</v>
      </c>
      <c r="P36" s="50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s="5" customFormat="1" ht="10.5" customHeight="1" x14ac:dyDescent="0.2">
      <c r="A37" s="48" t="s">
        <v>33</v>
      </c>
      <c r="B37" s="49" t="s">
        <v>84</v>
      </c>
      <c r="C37" s="50"/>
      <c r="D37" s="51"/>
      <c r="E37" s="111">
        <v>2821.1779999999999</v>
      </c>
      <c r="F37" s="111">
        <v>5684.0720000000001</v>
      </c>
      <c r="G37" s="111">
        <v>4826.5709999999999</v>
      </c>
      <c r="H37" s="115">
        <v>5774.0749999999998</v>
      </c>
      <c r="I37" s="116">
        <v>4648.875</v>
      </c>
      <c r="J37" s="111">
        <v>3394.5369999999998</v>
      </c>
      <c r="K37" s="111">
        <v>3918.5889999999999</v>
      </c>
      <c r="L37" s="111">
        <v>2642.9520000000002</v>
      </c>
      <c r="M37" s="41"/>
      <c r="N37" s="62" t="str">
        <f t="shared" si="1"/>
        <v>30</v>
      </c>
      <c r="O37" s="65" t="str">
        <f t="shared" si="0"/>
        <v>Communications and Digital Technologies</v>
      </c>
      <c r="P37" s="50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s="5" customFormat="1" ht="10.5" customHeight="1" x14ac:dyDescent="0.2">
      <c r="A38" s="48" t="s">
        <v>34</v>
      </c>
      <c r="B38" s="49" t="s">
        <v>85</v>
      </c>
      <c r="C38" s="50"/>
      <c r="D38" s="51"/>
      <c r="E38" s="111">
        <v>2761.585</v>
      </c>
      <c r="F38" s="111">
        <v>2844.0189999999998</v>
      </c>
      <c r="G38" s="111">
        <v>3086.6909999999998</v>
      </c>
      <c r="H38" s="115">
        <v>3433.1990000000001</v>
      </c>
      <c r="I38" s="116">
        <v>3381.7240000000002</v>
      </c>
      <c r="J38" s="111">
        <v>3637.7489999999998</v>
      </c>
      <c r="K38" s="111">
        <v>3857.152</v>
      </c>
      <c r="L38" s="111">
        <v>4009.8470000000002</v>
      </c>
      <c r="M38" s="41"/>
      <c r="N38" s="62" t="str">
        <f t="shared" si="1"/>
        <v>31</v>
      </c>
      <c r="O38" s="65" t="str">
        <f t="shared" si="0"/>
        <v>Employment and Labour</v>
      </c>
      <c r="P38" s="50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s="5" customFormat="1" ht="10.5" customHeight="1" x14ac:dyDescent="0.2">
      <c r="A39" s="48" t="s">
        <v>35</v>
      </c>
      <c r="B39" s="49" t="s">
        <v>86</v>
      </c>
      <c r="C39" s="54"/>
      <c r="D39" s="54"/>
      <c r="E39" s="111">
        <v>7581.5969999999998</v>
      </c>
      <c r="F39" s="111">
        <v>7906.3329999999996</v>
      </c>
      <c r="G39" s="111">
        <v>7992.01</v>
      </c>
      <c r="H39" s="115">
        <v>8695.741</v>
      </c>
      <c r="I39" s="116">
        <v>8695.741</v>
      </c>
      <c r="J39" s="111">
        <v>8954.6689999999999</v>
      </c>
      <c r="K39" s="111">
        <v>9287.8240000000005</v>
      </c>
      <c r="L39" s="111">
        <v>9640.473</v>
      </c>
      <c r="M39" s="41"/>
      <c r="N39" s="62" t="str">
        <f t="shared" si="1"/>
        <v>32</v>
      </c>
      <c r="O39" s="65" t="str">
        <f t="shared" si="0"/>
        <v>Environment, Forestry and Fisheries</v>
      </c>
      <c r="P39" s="50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s="5" customFormat="1" ht="10.5" customHeight="1" x14ac:dyDescent="0.2">
      <c r="A40" s="48" t="s">
        <v>36</v>
      </c>
      <c r="B40" s="49" t="s">
        <v>87</v>
      </c>
      <c r="C40" s="50"/>
      <c r="D40" s="51"/>
      <c r="E40" s="111">
        <v>30587.231</v>
      </c>
      <c r="F40" s="111">
        <v>33370.485000000001</v>
      </c>
      <c r="G40" s="111">
        <v>32195.383999999998</v>
      </c>
      <c r="H40" s="115">
        <v>33861.913999999997</v>
      </c>
      <c r="I40" s="116">
        <v>33861.913999999997</v>
      </c>
      <c r="J40" s="111">
        <v>31324.916000000001</v>
      </c>
      <c r="K40" s="111">
        <v>31788.559000000001</v>
      </c>
      <c r="L40" s="111">
        <v>32790.834000000003</v>
      </c>
      <c r="M40" s="41"/>
      <c r="N40" s="62" t="str">
        <f t="shared" si="1"/>
        <v>33</v>
      </c>
      <c r="O40" s="65" t="str">
        <f t="shared" si="0"/>
        <v>Human Settlements</v>
      </c>
      <c r="P40" s="5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s="5" customFormat="1" ht="10.5" customHeight="1" x14ac:dyDescent="0.2">
      <c r="A41" s="48" t="s">
        <v>37</v>
      </c>
      <c r="B41" s="49" t="s">
        <v>88</v>
      </c>
      <c r="C41" s="50"/>
      <c r="D41" s="51"/>
      <c r="E41" s="111">
        <v>9173.9429999999993</v>
      </c>
      <c r="F41" s="111">
        <v>9721.3320000000003</v>
      </c>
      <c r="G41" s="111">
        <v>8970.3619999999992</v>
      </c>
      <c r="H41" s="115">
        <v>9185.777</v>
      </c>
      <c r="I41" s="116">
        <v>9036.7180000000008</v>
      </c>
      <c r="J41" s="111">
        <v>9337.0280000000002</v>
      </c>
      <c r="K41" s="111">
        <v>9569.9850000000006</v>
      </c>
      <c r="L41" s="111">
        <v>10583.370999999999</v>
      </c>
      <c r="M41" s="41"/>
      <c r="N41" s="62" t="str">
        <f t="shared" si="1"/>
        <v>34</v>
      </c>
      <c r="O41" s="65" t="str">
        <f t="shared" si="0"/>
        <v>Mineral Resources and Energy</v>
      </c>
      <c r="P41" s="50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0.5" customHeight="1" x14ac:dyDescent="0.2">
      <c r="A42" s="48" t="s">
        <v>38</v>
      </c>
      <c r="B42" s="49" t="s">
        <v>89</v>
      </c>
      <c r="C42" s="50"/>
      <c r="D42" s="51"/>
      <c r="E42" s="111">
        <v>7423.152</v>
      </c>
      <c r="F42" s="111">
        <v>7528.6049999999996</v>
      </c>
      <c r="G42" s="111">
        <v>7949.32</v>
      </c>
      <c r="H42" s="115">
        <v>8172.3039999999983</v>
      </c>
      <c r="I42" s="116">
        <v>8172.3039999999983</v>
      </c>
      <c r="J42" s="111">
        <v>8797.393</v>
      </c>
      <c r="K42" s="111">
        <v>9377.8259999999991</v>
      </c>
      <c r="L42" s="111">
        <v>9681.5169999999998</v>
      </c>
      <c r="M42" s="41"/>
      <c r="N42" s="62" t="str">
        <f t="shared" si="1"/>
        <v>35</v>
      </c>
      <c r="O42" s="52" t="str">
        <f t="shared" si="0"/>
        <v>Science and Innovation</v>
      </c>
      <c r="P42" s="52"/>
    </row>
    <row r="43" spans="1:37" s="5" customFormat="1" ht="10.5" customHeight="1" x14ac:dyDescent="0.2">
      <c r="A43" s="48" t="s">
        <v>39</v>
      </c>
      <c r="B43" s="49" t="s">
        <v>90</v>
      </c>
      <c r="C43" s="50"/>
      <c r="D43" s="51"/>
      <c r="E43" s="111">
        <v>1197.0409999999999</v>
      </c>
      <c r="F43" s="111">
        <v>1459.4839999999999</v>
      </c>
      <c r="G43" s="111">
        <v>1419.518</v>
      </c>
      <c r="H43" s="115">
        <v>2268.5520000000001</v>
      </c>
      <c r="I43" s="116">
        <v>2268.5520000000001</v>
      </c>
      <c r="J43" s="111">
        <v>2406.7829999999999</v>
      </c>
      <c r="K43" s="111">
        <v>2696.13</v>
      </c>
      <c r="L43" s="111">
        <v>2760.701</v>
      </c>
      <c r="M43" s="41"/>
      <c r="N43" s="62" t="str">
        <f t="shared" si="1"/>
        <v>36</v>
      </c>
      <c r="O43" s="65" t="str">
        <f t="shared" si="0"/>
        <v>Small Business Development</v>
      </c>
      <c r="P43" s="50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s="5" customFormat="1" ht="10.5" customHeight="1" x14ac:dyDescent="0.2">
      <c r="A44" s="48" t="s">
        <v>40</v>
      </c>
      <c r="B44" s="49" t="s">
        <v>91</v>
      </c>
      <c r="C44" s="50"/>
      <c r="D44" s="51"/>
      <c r="E44" s="111">
        <v>4981.6040000000003</v>
      </c>
      <c r="F44" s="111">
        <v>5201.8509999999997</v>
      </c>
      <c r="G44" s="111">
        <v>5313.9979999999996</v>
      </c>
      <c r="H44" s="115">
        <v>5723.143</v>
      </c>
      <c r="I44" s="116">
        <v>5687.0910000000003</v>
      </c>
      <c r="J44" s="111">
        <v>5720.1639999999998</v>
      </c>
      <c r="K44" s="111">
        <v>6035.5429999999997</v>
      </c>
      <c r="L44" s="111">
        <v>6269.5709999999999</v>
      </c>
      <c r="M44" s="41"/>
      <c r="N44" s="62" t="str">
        <f t="shared" si="1"/>
        <v>37</v>
      </c>
      <c r="O44" s="65" t="str">
        <f t="shared" si="0"/>
        <v>Sports, Arts and Culture</v>
      </c>
      <c r="P44" s="50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s="5" customFormat="1" ht="10.5" customHeight="1" x14ac:dyDescent="0.2">
      <c r="A45" s="48" t="s">
        <v>43</v>
      </c>
      <c r="B45" s="49" t="s">
        <v>92</v>
      </c>
      <c r="C45" s="50"/>
      <c r="D45" s="51"/>
      <c r="E45" s="111">
        <v>1919.646</v>
      </c>
      <c r="F45" s="111">
        <v>2133.9760000000001</v>
      </c>
      <c r="G45" s="111">
        <v>2234.8020000000001</v>
      </c>
      <c r="H45" s="115">
        <v>2392.67</v>
      </c>
      <c r="I45" s="116">
        <v>2392.67</v>
      </c>
      <c r="J45" s="111">
        <v>2480.9839999999999</v>
      </c>
      <c r="K45" s="111">
        <v>2586.2060000000001</v>
      </c>
      <c r="L45" s="111">
        <v>2687.74</v>
      </c>
      <c r="M45" s="41"/>
      <c r="N45" s="62" t="str">
        <f t="shared" si="1"/>
        <v>38</v>
      </c>
      <c r="O45" s="65" t="str">
        <f t="shared" si="0"/>
        <v>Tourism</v>
      </c>
      <c r="P45" s="50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s="5" customFormat="1" ht="10.5" customHeight="1" x14ac:dyDescent="0.2">
      <c r="A46" s="48" t="s">
        <v>44</v>
      </c>
      <c r="B46" s="49" t="s">
        <v>93</v>
      </c>
      <c r="C46" s="50"/>
      <c r="D46" s="51"/>
      <c r="E46" s="111">
        <v>11014.478999999999</v>
      </c>
      <c r="F46" s="111">
        <v>10145.298000000001</v>
      </c>
      <c r="G46" s="111">
        <v>10519.254000000001</v>
      </c>
      <c r="H46" s="115">
        <v>11014.37</v>
      </c>
      <c r="I46" s="116">
        <v>11014.37</v>
      </c>
      <c r="J46" s="111">
        <v>11082.138000000001</v>
      </c>
      <c r="K46" s="111">
        <v>10098.297</v>
      </c>
      <c r="L46" s="111">
        <v>10489.142</v>
      </c>
      <c r="M46" s="41"/>
      <c r="N46" s="62" t="str">
        <f t="shared" si="1"/>
        <v>39</v>
      </c>
      <c r="O46" s="65" t="str">
        <f t="shared" si="0"/>
        <v>Trade, Industry and Competition</v>
      </c>
      <c r="P46" s="50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s="5" customFormat="1" ht="10.5" customHeight="1" x14ac:dyDescent="0.2">
      <c r="A47" s="48" t="s">
        <v>45</v>
      </c>
      <c r="B47" s="49" t="s">
        <v>94</v>
      </c>
      <c r="C47" s="50"/>
      <c r="D47" s="51"/>
      <c r="E47" s="111">
        <v>56403.659</v>
      </c>
      <c r="F47" s="111">
        <v>54670.701000000001</v>
      </c>
      <c r="G47" s="111">
        <v>59193.453999999998</v>
      </c>
      <c r="H47" s="115">
        <v>64205.131000000001</v>
      </c>
      <c r="I47" s="116">
        <v>63976.131000000001</v>
      </c>
      <c r="J47" s="111">
        <v>62036.252</v>
      </c>
      <c r="K47" s="111">
        <v>69034.559999999998</v>
      </c>
      <c r="L47" s="111">
        <v>72227.966</v>
      </c>
      <c r="M47" s="41"/>
      <c r="N47" s="62" t="str">
        <f t="shared" si="1"/>
        <v>40</v>
      </c>
      <c r="O47" s="65" t="str">
        <f t="shared" si="0"/>
        <v>Transport</v>
      </c>
      <c r="P47" s="50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s="5" customFormat="1" ht="10.5" customHeight="1" x14ac:dyDescent="0.2">
      <c r="A48" s="48" t="s">
        <v>54</v>
      </c>
      <c r="B48" s="49" t="s">
        <v>95</v>
      </c>
      <c r="C48" s="50"/>
      <c r="D48" s="51"/>
      <c r="E48" s="111">
        <v>15635.438</v>
      </c>
      <c r="F48" s="111">
        <v>15106.253000000001</v>
      </c>
      <c r="G48" s="111">
        <v>16619.434000000001</v>
      </c>
      <c r="H48" s="115">
        <v>16467.298999999999</v>
      </c>
      <c r="I48" s="116">
        <v>16062.215</v>
      </c>
      <c r="J48" s="111">
        <v>17216.226999999999</v>
      </c>
      <c r="K48" s="111">
        <v>17270.402999999998</v>
      </c>
      <c r="L48" s="111">
        <v>17924.883999999998</v>
      </c>
      <c r="M48" s="41"/>
      <c r="N48" s="62" t="str">
        <f t="shared" si="1"/>
        <v>41</v>
      </c>
      <c r="O48" s="65" t="str">
        <f t="shared" si="0"/>
        <v>Water and Sanitation</v>
      </c>
      <c r="P48" s="50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s="10" customFormat="1" ht="10.5" customHeight="1" x14ac:dyDescent="0.2">
      <c r="A49" s="58" t="s">
        <v>6</v>
      </c>
      <c r="B49" s="59"/>
      <c r="C49" s="59"/>
      <c r="D49" s="60"/>
      <c r="E49" s="117">
        <f>SUM(E8:E48)</f>
        <v>716658.45399999979</v>
      </c>
      <c r="F49" s="117">
        <f t="shared" ref="F49:L49" si="2">SUM(F8:F48)</f>
        <v>768602.91900000011</v>
      </c>
      <c r="G49" s="117">
        <f t="shared" si="2"/>
        <v>820697.75099999993</v>
      </c>
      <c r="H49" s="118">
        <f t="shared" si="2"/>
        <v>941105.66000000015</v>
      </c>
      <c r="I49" s="119">
        <f t="shared" si="2"/>
        <v>935590.87600000016</v>
      </c>
      <c r="J49" s="117">
        <f t="shared" si="2"/>
        <v>963114.20800000022</v>
      </c>
      <c r="K49" s="117">
        <f t="shared" si="2"/>
        <v>988835.62599999981</v>
      </c>
      <c r="L49" s="117">
        <f t="shared" si="2"/>
        <v>1029512.7390000001</v>
      </c>
      <c r="M49" s="45"/>
      <c r="N49" s="58" t="str">
        <f t="shared" ref="N49:N71" si="3">A49</f>
        <v>Total appropriation by vote</v>
      </c>
      <c r="O49" s="58"/>
      <c r="P49" s="58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0.5" customHeight="1" x14ac:dyDescent="0.2">
      <c r="A50" s="50" t="s">
        <v>0</v>
      </c>
      <c r="B50" s="52"/>
      <c r="C50" s="50"/>
      <c r="D50" s="51"/>
      <c r="E50" s="120"/>
      <c r="F50" s="111"/>
      <c r="G50" s="111"/>
      <c r="H50" s="121"/>
      <c r="I50" s="116"/>
      <c r="J50" s="111"/>
      <c r="K50" s="111"/>
      <c r="L50" s="111"/>
      <c r="M50" s="44"/>
      <c r="N50" s="50" t="str">
        <f t="shared" si="3"/>
        <v>Plus:</v>
      </c>
      <c r="O50" s="50"/>
      <c r="P50" s="50"/>
    </row>
    <row r="51" spans="1:37" ht="10.5" customHeight="1" x14ac:dyDescent="0.2">
      <c r="A51" s="55" t="s">
        <v>8</v>
      </c>
      <c r="B51" s="52"/>
      <c r="C51" s="50"/>
      <c r="D51" s="51"/>
      <c r="E51" s="120"/>
      <c r="F51" s="111"/>
      <c r="G51" s="111"/>
      <c r="H51" s="121"/>
      <c r="I51" s="116"/>
      <c r="J51" s="111"/>
      <c r="K51" s="111"/>
      <c r="L51" s="111"/>
      <c r="M51" s="44"/>
      <c r="N51" s="55" t="str">
        <f t="shared" si="3"/>
        <v>Direct charges against the National Revenue Fund</v>
      </c>
      <c r="O51" s="50"/>
      <c r="P51" s="50"/>
    </row>
    <row r="52" spans="1:37" ht="10.5" customHeight="1" x14ac:dyDescent="0.2">
      <c r="A52" s="61" t="s">
        <v>96</v>
      </c>
      <c r="B52" s="54"/>
      <c r="C52" s="62"/>
      <c r="D52" s="51"/>
      <c r="E52" s="111">
        <v>5.7130000000000001</v>
      </c>
      <c r="F52" s="111">
        <v>5.7119999999999997</v>
      </c>
      <c r="G52" s="111">
        <v>5.681</v>
      </c>
      <c r="H52" s="115">
        <v>7.2539999999999996</v>
      </c>
      <c r="I52" s="116">
        <v>7.2539999999999996</v>
      </c>
      <c r="J52" s="111">
        <v>7.798</v>
      </c>
      <c r="K52" s="111">
        <v>8.3040000000000003</v>
      </c>
      <c r="L52" s="111">
        <v>8.6129999999999995</v>
      </c>
      <c r="M52" s="43"/>
      <c r="N52" s="50" t="str">
        <f t="shared" si="3"/>
        <v>President and deputy president salaries (The Presidency)</v>
      </c>
      <c r="O52" s="52"/>
      <c r="P52" s="50"/>
    </row>
    <row r="53" spans="1:37" ht="10.5" customHeight="1" x14ac:dyDescent="0.2">
      <c r="A53" s="61" t="s">
        <v>97</v>
      </c>
      <c r="B53" s="54"/>
      <c r="C53" s="62"/>
      <c r="D53" s="51"/>
      <c r="E53" s="111">
        <v>436.488</v>
      </c>
      <c r="F53" s="111">
        <v>556.28800000000001</v>
      </c>
      <c r="G53" s="111">
        <v>493.161</v>
      </c>
      <c r="H53" s="115">
        <v>600.51800000000003</v>
      </c>
      <c r="I53" s="116">
        <v>600.51800000000003</v>
      </c>
      <c r="J53" s="111">
        <v>507.15699999999998</v>
      </c>
      <c r="K53" s="111">
        <v>541.048</v>
      </c>
      <c r="L53" s="111">
        <v>561.19200000000001</v>
      </c>
      <c r="M53" s="43"/>
      <c r="N53" s="50" t="str">
        <f t="shared" si="3"/>
        <v>Members' remuneration (Parliament)</v>
      </c>
      <c r="O53" s="52"/>
      <c r="P53" s="50"/>
    </row>
    <row r="54" spans="1:37" ht="10.5" customHeight="1" x14ac:dyDescent="0.2">
      <c r="A54" s="61" t="s">
        <v>98</v>
      </c>
      <c r="B54" s="54"/>
      <c r="C54" s="62"/>
      <c r="D54" s="51"/>
      <c r="E54" s="111">
        <v>146496.69699999999</v>
      </c>
      <c r="F54" s="111">
        <v>162644.58600000001</v>
      </c>
      <c r="G54" s="111">
        <v>181849.08199999999</v>
      </c>
      <c r="H54" s="115">
        <v>203730.75</v>
      </c>
      <c r="I54" s="116">
        <v>205004.96400000001</v>
      </c>
      <c r="J54" s="111">
        <v>229269.95499999999</v>
      </c>
      <c r="K54" s="111">
        <v>258482.08100000001</v>
      </c>
      <c r="L54" s="111">
        <v>290145.05099999998</v>
      </c>
      <c r="M54" s="43"/>
      <c r="N54" s="50" t="str">
        <f t="shared" si="3"/>
        <v>Debt-service costs (National Treasury)</v>
      </c>
      <c r="O54" s="52"/>
      <c r="P54" s="50"/>
    </row>
    <row r="55" spans="1:37" ht="10.5" customHeight="1" x14ac:dyDescent="0.2">
      <c r="A55" s="61" t="s">
        <v>99</v>
      </c>
      <c r="B55" s="54"/>
      <c r="C55" s="62"/>
      <c r="D55" s="51"/>
      <c r="E55" s="111">
        <v>410698.58500000002</v>
      </c>
      <c r="F55" s="111">
        <v>441331.12199999997</v>
      </c>
      <c r="G55" s="111">
        <v>470286.51</v>
      </c>
      <c r="H55" s="115">
        <v>505553.75300000003</v>
      </c>
      <c r="I55" s="116">
        <v>505553.75300000003</v>
      </c>
      <c r="J55" s="111">
        <v>538471.52800000005</v>
      </c>
      <c r="K55" s="111">
        <v>573989.52599999995</v>
      </c>
      <c r="L55" s="111">
        <v>607553.53200000001</v>
      </c>
      <c r="M55" s="43"/>
      <c r="N55" s="50" t="str">
        <f t="shared" si="3"/>
        <v>Provincial equitable share (National Treasury)</v>
      </c>
      <c r="O55" s="52"/>
      <c r="P55" s="50"/>
    </row>
    <row r="56" spans="1:37" ht="10.5" customHeight="1" x14ac:dyDescent="0.2">
      <c r="A56" s="61" t="s">
        <v>100</v>
      </c>
      <c r="B56" s="54"/>
      <c r="C56" s="62"/>
      <c r="D56" s="51"/>
      <c r="E56" s="111">
        <v>11223.83</v>
      </c>
      <c r="F56" s="111">
        <v>11785.022999999999</v>
      </c>
      <c r="G56" s="111">
        <v>12468.554</v>
      </c>
      <c r="H56" s="115">
        <v>13166.793</v>
      </c>
      <c r="I56" s="116">
        <v>13166.793</v>
      </c>
      <c r="J56" s="111">
        <v>14026.878000000001</v>
      </c>
      <c r="K56" s="111">
        <v>15182.495000000001</v>
      </c>
      <c r="L56" s="111">
        <v>16084.973</v>
      </c>
      <c r="M56" s="43"/>
      <c r="N56" s="50" t="str">
        <f t="shared" si="3"/>
        <v>General fuel levy sharing with metropolitan municipalities (National Treasury)</v>
      </c>
      <c r="O56" s="52"/>
      <c r="P56" s="50"/>
    </row>
    <row r="57" spans="1:37" ht="10.5" customHeight="1" x14ac:dyDescent="0.2">
      <c r="A57" s="61" t="s">
        <v>101</v>
      </c>
      <c r="B57" s="56"/>
      <c r="C57" s="66"/>
      <c r="D57" s="67"/>
      <c r="E57" s="111">
        <v>1778.0160000000001</v>
      </c>
      <c r="F57" s="111">
        <v>587.05399999999997</v>
      </c>
      <c r="G57" s="111">
        <v>161.607</v>
      </c>
      <c r="H57" s="115">
        <v>359.53500000000003</v>
      </c>
      <c r="I57" s="116">
        <v>468.13099999999997</v>
      </c>
      <c r="J57" s="111">
        <v>97.936999999999998</v>
      </c>
      <c r="K57" s="111">
        <v>0</v>
      </c>
      <c r="L57" s="111">
        <v>0</v>
      </c>
      <c r="M57" s="44"/>
      <c r="N57" s="105" t="str">
        <f t="shared" si="3"/>
        <v>National Revenue Fund payments (National Treasury)</v>
      </c>
      <c r="O57" s="65"/>
      <c r="P57" s="68"/>
    </row>
    <row r="58" spans="1:37" ht="10.5" customHeight="1" x14ac:dyDescent="0.2">
      <c r="A58" s="61" t="s">
        <v>102</v>
      </c>
      <c r="B58" s="54"/>
      <c r="C58" s="62"/>
      <c r="D58" s="51"/>
      <c r="E58" s="111">
        <v>79.075000000000003</v>
      </c>
      <c r="F58" s="111">
        <v>196.27799999999999</v>
      </c>
      <c r="G58" s="111">
        <v>97.738</v>
      </c>
      <c r="H58" s="115">
        <v>62.841999999999999</v>
      </c>
      <c r="I58" s="116">
        <v>62.841999999999999</v>
      </c>
      <c r="J58" s="111">
        <v>120.001</v>
      </c>
      <c r="K58" s="111">
        <v>125</v>
      </c>
      <c r="L58" s="111">
        <v>128.99</v>
      </c>
      <c r="M58" s="43"/>
      <c r="N58" s="50" t="str">
        <f t="shared" si="3"/>
        <v>Auditor-General of South Africa (National Treasury)</v>
      </c>
      <c r="O58" s="52"/>
      <c r="P58" s="50"/>
    </row>
    <row r="59" spans="1:37" ht="10.5" customHeight="1" x14ac:dyDescent="0.2">
      <c r="A59" s="61" t="s">
        <v>103</v>
      </c>
      <c r="B59" s="54"/>
      <c r="C59" s="62"/>
      <c r="D59" s="51"/>
      <c r="E59" s="111">
        <v>15233.009</v>
      </c>
      <c r="F59" s="111">
        <v>16293.561</v>
      </c>
      <c r="G59" s="111">
        <v>17479.896000000001</v>
      </c>
      <c r="H59" s="115">
        <v>18576.305</v>
      </c>
      <c r="I59" s="116">
        <v>18576.305</v>
      </c>
      <c r="J59" s="111">
        <v>19412.896000000001</v>
      </c>
      <c r="K59" s="111">
        <v>20584.984</v>
      </c>
      <c r="L59" s="111">
        <v>21969.814999999999</v>
      </c>
      <c r="M59" s="43"/>
      <c r="N59" s="50" t="str">
        <f t="shared" si="3"/>
        <v>Skills levy and sector education and training authorities (Higher Education and Training)</v>
      </c>
      <c r="O59" s="52"/>
      <c r="P59" s="50"/>
    </row>
    <row r="60" spans="1:37" ht="10.5" customHeight="1" x14ac:dyDescent="0.2">
      <c r="A60" s="61" t="s">
        <v>104</v>
      </c>
      <c r="B60" s="82"/>
      <c r="C60" s="62"/>
      <c r="D60" s="51"/>
      <c r="E60" s="111">
        <v>1845.713</v>
      </c>
      <c r="F60" s="111">
        <v>1933.4680000000001</v>
      </c>
      <c r="G60" s="111">
        <v>2047.385</v>
      </c>
      <c r="H60" s="115">
        <v>2263.6950000000002</v>
      </c>
      <c r="I60" s="116">
        <v>2163.6950000000002</v>
      </c>
      <c r="J60" s="111">
        <v>2550.2269999999999</v>
      </c>
      <c r="K60" s="111">
        <v>2715.6419999999998</v>
      </c>
      <c r="L60" s="111">
        <v>2815.99</v>
      </c>
      <c r="M60" s="43"/>
      <c r="N60" s="50" t="str">
        <f t="shared" si="3"/>
        <v>Magistrates' salaries (Justice and Constitutional Development)</v>
      </c>
      <c r="O60" s="50"/>
      <c r="P60" s="50"/>
    </row>
    <row r="61" spans="1:37" ht="10.5" customHeight="1" x14ac:dyDescent="0.2">
      <c r="A61" s="61" t="s">
        <v>105</v>
      </c>
      <c r="B61" s="82"/>
      <c r="C61" s="62"/>
      <c r="D61" s="51"/>
      <c r="E61" s="111">
        <v>930.70399999999995</v>
      </c>
      <c r="F61" s="111">
        <v>998.35500000000002</v>
      </c>
      <c r="G61" s="111">
        <v>1022.189</v>
      </c>
      <c r="H61" s="115">
        <v>1098.546</v>
      </c>
      <c r="I61" s="116">
        <v>1098.546</v>
      </c>
      <c r="J61" s="111">
        <v>1190.9369999999999</v>
      </c>
      <c r="K61" s="111">
        <v>1268.6980000000001</v>
      </c>
      <c r="L61" s="111">
        <v>1318.9079999999999</v>
      </c>
      <c r="M61" s="43"/>
      <c r="N61" s="50" t="str">
        <f t="shared" si="3"/>
        <v>Judges' salaries (Office of the Chief Justice and Judicial Administration)</v>
      </c>
      <c r="O61" s="50"/>
      <c r="P61" s="50"/>
    </row>
    <row r="62" spans="1:37" ht="10.5" customHeight="1" x14ac:dyDescent="0.2">
      <c r="A62" s="61" t="s">
        <v>106</v>
      </c>
      <c r="B62" s="82"/>
      <c r="C62" s="62"/>
      <c r="D62" s="51"/>
      <c r="E62" s="111">
        <v>3.8210000000000002</v>
      </c>
      <c r="F62" s="111">
        <v>5.5590000000000002</v>
      </c>
      <c r="G62" s="111">
        <v>2.976</v>
      </c>
      <c r="H62" s="115">
        <v>10.423999999999999</v>
      </c>
      <c r="I62" s="116">
        <v>10.423999999999999</v>
      </c>
      <c r="J62" s="111">
        <v>10.997</v>
      </c>
      <c r="K62" s="111">
        <v>11.602</v>
      </c>
      <c r="L62" s="111">
        <v>12.034000000000001</v>
      </c>
      <c r="M62" s="43"/>
      <c r="N62" s="57" t="str">
        <f t="shared" si="3"/>
        <v>International Oil Pollution Compensation Fund (Transport)</v>
      </c>
      <c r="O62" s="57"/>
      <c r="P62" s="57"/>
    </row>
    <row r="63" spans="1:37" ht="10.5" customHeight="1" x14ac:dyDescent="0.2">
      <c r="A63" s="83" t="s">
        <v>47</v>
      </c>
      <c r="B63" s="63"/>
      <c r="C63" s="63"/>
      <c r="D63" s="60"/>
      <c r="E63" s="122">
        <f>SUM(E52:E62)</f>
        <v>588731.65099999984</v>
      </c>
      <c r="F63" s="122">
        <f t="shared" ref="F63:G63" si="4">SUM(F52:F62)</f>
        <v>636337.00600000005</v>
      </c>
      <c r="G63" s="122">
        <f t="shared" si="4"/>
        <v>685914.77899999998</v>
      </c>
      <c r="H63" s="123">
        <f>SUM(H52:H62)</f>
        <v>745430.41499999992</v>
      </c>
      <c r="I63" s="129">
        <f>SUM(I52:I62)</f>
        <v>746713.22499999998</v>
      </c>
      <c r="J63" s="122">
        <f>SUM(J52:J62)</f>
        <v>805666.3110000001</v>
      </c>
      <c r="K63" s="122">
        <f t="shared" ref="K63:L63" si="5">SUM(K52:K62)</f>
        <v>872909.38</v>
      </c>
      <c r="L63" s="122">
        <f t="shared" si="5"/>
        <v>940599.098</v>
      </c>
      <c r="M63" s="45"/>
      <c r="N63" s="58" t="str">
        <f t="shared" si="3"/>
        <v>Total direct charges against the National Revenue Fund</v>
      </c>
      <c r="O63" s="58"/>
      <c r="P63" s="64"/>
    </row>
    <row r="64" spans="1:37" ht="10.5" customHeight="1" x14ac:dyDescent="0.2">
      <c r="A64" s="104" t="s">
        <v>107</v>
      </c>
      <c r="B64" s="62"/>
      <c r="C64" s="62"/>
      <c r="D64" s="51"/>
      <c r="E64" s="111">
        <v>0</v>
      </c>
      <c r="F64" s="111">
        <v>0</v>
      </c>
      <c r="G64" s="111">
        <v>0</v>
      </c>
      <c r="H64" s="115">
        <v>0</v>
      </c>
      <c r="I64" s="116">
        <v>0</v>
      </c>
      <c r="J64" s="115">
        <v>7020.5870000000004</v>
      </c>
      <c r="K64" s="111">
        <v>1852.578</v>
      </c>
      <c r="L64" s="111">
        <v>3573.4520000000002</v>
      </c>
      <c r="M64" s="103"/>
      <c r="N64" s="50" t="str">
        <f t="shared" si="3"/>
        <v>Provisional allocation not assigned to votes</v>
      </c>
      <c r="O64" s="55"/>
      <c r="P64" s="50"/>
    </row>
    <row r="65" spans="1:37" ht="10.5" customHeight="1" x14ac:dyDescent="0.2">
      <c r="A65" s="104" t="s">
        <v>108</v>
      </c>
      <c r="B65" s="62"/>
      <c r="C65" s="62"/>
      <c r="D65" s="51"/>
      <c r="E65" s="111">
        <v>0</v>
      </c>
      <c r="F65" s="111">
        <v>0</v>
      </c>
      <c r="G65" s="111">
        <v>0</v>
      </c>
      <c r="H65" s="115">
        <v>0</v>
      </c>
      <c r="I65" s="116">
        <v>0</v>
      </c>
      <c r="J65" s="115">
        <v>0</v>
      </c>
      <c r="K65" s="111">
        <v>4000</v>
      </c>
      <c r="L65" s="111">
        <v>6000</v>
      </c>
      <c r="M65" s="103"/>
      <c r="N65" s="50" t="str">
        <f t="shared" si="3"/>
        <v>Infrastructure fund not assigned to votes</v>
      </c>
      <c r="O65" s="55"/>
      <c r="P65" s="50"/>
    </row>
    <row r="66" spans="1:37" ht="10.5" customHeight="1" x14ac:dyDescent="0.2">
      <c r="A66" s="104" t="s">
        <v>109</v>
      </c>
      <c r="B66" s="62"/>
      <c r="C66" s="62"/>
      <c r="D66" s="51"/>
      <c r="E66" s="111">
        <v>0</v>
      </c>
      <c r="F66" s="111">
        <v>0</v>
      </c>
      <c r="G66" s="111">
        <v>0</v>
      </c>
      <c r="H66" s="115">
        <v>0</v>
      </c>
      <c r="I66" s="116">
        <v>0</v>
      </c>
      <c r="J66" s="115">
        <v>23000</v>
      </c>
      <c r="K66" s="111">
        <v>33000</v>
      </c>
      <c r="L66" s="111">
        <v>23000</v>
      </c>
      <c r="M66" s="103"/>
      <c r="N66" s="50" t="str">
        <f t="shared" si="3"/>
        <v>Provisional allocation for Eskom restructuring</v>
      </c>
      <c r="O66" s="55"/>
      <c r="P66" s="50"/>
    </row>
    <row r="67" spans="1:37" ht="10.5" customHeight="1" x14ac:dyDescent="0.2">
      <c r="A67" s="104" t="s">
        <v>110</v>
      </c>
      <c r="B67" s="62"/>
      <c r="C67" s="62"/>
      <c r="D67" s="51"/>
      <c r="E67" s="111">
        <v>0</v>
      </c>
      <c r="F67" s="111">
        <v>0</v>
      </c>
      <c r="G67" s="111">
        <v>0</v>
      </c>
      <c r="H67" s="115">
        <v>0</v>
      </c>
      <c r="I67" s="116">
        <v>0</v>
      </c>
      <c r="J67" s="115">
        <v>-37806.696000000004</v>
      </c>
      <c r="K67" s="111">
        <v>-54929.131999999998</v>
      </c>
      <c r="L67" s="111">
        <v>-67460.362999999998</v>
      </c>
      <c r="M67" s="103"/>
      <c r="N67" s="50" t="str">
        <f t="shared" si="3"/>
        <v>Compensation of employees adjustment</v>
      </c>
      <c r="O67" s="55"/>
      <c r="P67" s="50"/>
    </row>
    <row r="68" spans="1:37" ht="10.5" customHeight="1" x14ac:dyDescent="0.2">
      <c r="A68" s="109" t="s">
        <v>41</v>
      </c>
      <c r="B68" s="69"/>
      <c r="C68" s="69"/>
      <c r="D68" s="110"/>
      <c r="E68" s="124">
        <f>E49+E63+E64+E65+E66+E67</f>
        <v>1305390.1049999995</v>
      </c>
      <c r="F68" s="124">
        <f t="shared" ref="F68:L68" si="6">F49+F63+F64+F65+F66+F67</f>
        <v>1404939.9250000003</v>
      </c>
      <c r="G68" s="124">
        <f t="shared" si="6"/>
        <v>1506612.5299999998</v>
      </c>
      <c r="H68" s="125">
        <f t="shared" si="6"/>
        <v>1686536.0750000002</v>
      </c>
      <c r="I68" s="126">
        <f t="shared" si="6"/>
        <v>1682304.1010000003</v>
      </c>
      <c r="J68" s="124">
        <f>J49+J63+J64+J65+J66+J67</f>
        <v>1760994.4100000004</v>
      </c>
      <c r="K68" s="124">
        <f t="shared" si="6"/>
        <v>1845668.4519999998</v>
      </c>
      <c r="L68" s="124">
        <f t="shared" si="6"/>
        <v>1935224.9260000002</v>
      </c>
      <c r="M68" s="46"/>
      <c r="N68" s="70" t="str">
        <f t="shared" si="3"/>
        <v>Total</v>
      </c>
      <c r="O68" s="70"/>
      <c r="P68" s="70"/>
    </row>
    <row r="69" spans="1:37" s="5" customFormat="1" ht="10.5" customHeight="1" x14ac:dyDescent="0.2">
      <c r="A69" s="79" t="s">
        <v>111</v>
      </c>
      <c r="B69" s="56"/>
      <c r="C69" s="66"/>
      <c r="D69" s="67"/>
      <c r="E69" s="111">
        <v>0</v>
      </c>
      <c r="F69" s="111">
        <v>0</v>
      </c>
      <c r="G69" s="111">
        <v>0</v>
      </c>
      <c r="H69" s="115">
        <v>0</v>
      </c>
      <c r="I69" s="116">
        <v>0</v>
      </c>
      <c r="J69" s="111">
        <v>5000</v>
      </c>
      <c r="K69" s="127">
        <v>5000</v>
      </c>
      <c r="L69" s="127">
        <v>5000</v>
      </c>
      <c r="M69" s="43"/>
      <c r="N69" s="50" t="str">
        <f t="shared" si="3"/>
        <v>Contingency reserve</v>
      </c>
      <c r="O69" s="56"/>
      <c r="P69" s="68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s="5" customFormat="1" ht="10.5" customHeight="1" x14ac:dyDescent="0.2">
      <c r="A70" s="79" t="s">
        <v>112</v>
      </c>
      <c r="B70" s="56"/>
      <c r="C70" s="66"/>
      <c r="D70" s="66"/>
      <c r="E70" s="111">
        <v>0</v>
      </c>
      <c r="F70" s="111">
        <v>0</v>
      </c>
      <c r="G70" s="111">
        <v>0</v>
      </c>
      <c r="H70" s="115">
        <v>-1183.7660000000001</v>
      </c>
      <c r="I70" s="116">
        <v>0</v>
      </c>
      <c r="J70" s="111">
        <v>0</v>
      </c>
      <c r="K70" s="111">
        <v>0</v>
      </c>
      <c r="L70" s="111">
        <v>0</v>
      </c>
      <c r="M70" s="43"/>
      <c r="N70" s="50" t="str">
        <f t="shared" si="3"/>
        <v>National government projected underspending</v>
      </c>
      <c r="O70" s="56"/>
      <c r="P70" s="68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5" customFormat="1" ht="10.5" customHeight="1" x14ac:dyDescent="0.2">
      <c r="A71" s="79" t="s">
        <v>113</v>
      </c>
      <c r="B71" s="56"/>
      <c r="C71" s="62"/>
      <c r="D71" s="62"/>
      <c r="E71" s="111">
        <v>0</v>
      </c>
      <c r="F71" s="111">
        <v>0</v>
      </c>
      <c r="G71" s="111">
        <v>0</v>
      </c>
      <c r="H71" s="115">
        <v>-2000</v>
      </c>
      <c r="I71" s="116">
        <v>0</v>
      </c>
      <c r="J71" s="111">
        <v>0</v>
      </c>
      <c r="K71" s="111">
        <v>0</v>
      </c>
      <c r="L71" s="111">
        <v>0</v>
      </c>
      <c r="M71" s="43"/>
      <c r="N71" s="50" t="str">
        <f t="shared" si="3"/>
        <v>Local government repayment to the National Revenue Fund</v>
      </c>
      <c r="O71" s="56"/>
      <c r="P71" s="50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10" customFormat="1" ht="10.199999999999999" x14ac:dyDescent="0.2">
      <c r="A72" s="69" t="s">
        <v>41</v>
      </c>
      <c r="B72" s="70"/>
      <c r="C72" s="69"/>
      <c r="D72" s="71"/>
      <c r="E72" s="124">
        <f>E68+E69+E70+E71</f>
        <v>1305390.1049999995</v>
      </c>
      <c r="F72" s="124">
        <f t="shared" ref="F72:L72" si="7">F68+F69+F70+F71</f>
        <v>1404939.9250000003</v>
      </c>
      <c r="G72" s="124">
        <f t="shared" si="7"/>
        <v>1506612.5299999998</v>
      </c>
      <c r="H72" s="125">
        <f t="shared" si="7"/>
        <v>1683352.3090000001</v>
      </c>
      <c r="I72" s="126">
        <f t="shared" si="7"/>
        <v>1682304.1010000003</v>
      </c>
      <c r="J72" s="124">
        <f t="shared" si="7"/>
        <v>1765994.4100000004</v>
      </c>
      <c r="K72" s="124">
        <f t="shared" si="7"/>
        <v>1850668.4519999998</v>
      </c>
      <c r="L72" s="124">
        <f t="shared" si="7"/>
        <v>1940224.9260000002</v>
      </c>
      <c r="M72" s="46"/>
      <c r="N72" s="69" t="s">
        <v>41</v>
      </c>
      <c r="O72" s="70"/>
      <c r="P72" s="70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10" customFormat="1" ht="13.5" customHeight="1" x14ac:dyDescent="0.2">
      <c r="A73" s="80"/>
      <c r="B73" s="81"/>
      <c r="C73" s="81"/>
      <c r="D73" s="81"/>
      <c r="E73" s="128"/>
      <c r="F73" s="128"/>
      <c r="G73" s="128"/>
      <c r="H73" s="128"/>
      <c r="I73" s="128"/>
      <c r="J73" s="128"/>
      <c r="K73" s="128"/>
      <c r="L73" s="128"/>
      <c r="M73" s="42"/>
      <c r="N73" s="38"/>
      <c r="O73" s="22"/>
      <c r="P73" s="2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10" customFormat="1" ht="13.5" customHeight="1" x14ac:dyDescent="0.2">
      <c r="A74" s="76"/>
      <c r="B74" s="20"/>
      <c r="C74" s="38"/>
      <c r="D74" s="39"/>
      <c r="E74" s="128"/>
      <c r="F74" s="128"/>
      <c r="G74" s="128"/>
      <c r="H74" s="128"/>
      <c r="I74" s="128"/>
      <c r="J74" s="128"/>
      <c r="K74" s="128"/>
      <c r="L74" s="128"/>
      <c r="M74" s="42"/>
      <c r="N74" s="38"/>
      <c r="O74" s="22"/>
      <c r="P74" s="2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10" customFormat="1" ht="13.5" customHeight="1" x14ac:dyDescent="0.2">
      <c r="A75" s="76"/>
      <c r="B75" s="20"/>
      <c r="C75" s="38"/>
      <c r="D75" s="39"/>
      <c r="E75" s="128"/>
      <c r="F75" s="128"/>
      <c r="G75" s="128"/>
      <c r="H75" s="128"/>
      <c r="I75" s="128"/>
      <c r="J75" s="128"/>
      <c r="K75" s="128"/>
      <c r="L75" s="128"/>
      <c r="M75" s="42"/>
      <c r="N75" s="38"/>
      <c r="O75" s="22"/>
      <c r="P75" s="2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</sheetData>
  <mergeCells count="3">
    <mergeCell ref="J5:L5"/>
    <mergeCell ref="J6:L6"/>
    <mergeCell ref="E6:G6"/>
  </mergeCells>
  <phoneticPr fontId="0" type="noConversion"/>
  <printOptions horizontalCentered="1"/>
  <pageMargins left="0" right="0" top="0.98425196850393704" bottom="0.98425196850393704" header="0.59055118110236204" footer="0.59055118110236204"/>
  <pageSetup paperSize="8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</vt:lpstr>
      <vt:lpstr>'Table 2'!Print_Area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2015-02-16T08:33:31Z</cp:lastPrinted>
  <dcterms:created xsi:type="dcterms:W3CDTF">2000-02-10T07:25:00Z</dcterms:created>
  <dcterms:modified xsi:type="dcterms:W3CDTF">2020-02-26T08:34:51Z</dcterms:modified>
</cp:coreProperties>
</file>